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9320" windowHeight="10170" tabRatio="933" firstSheet="56" activeTab="56"/>
  </bookViews>
  <sheets>
    <sheet name="MH portion" sheetId="65" r:id="rId1"/>
    <sheet name="MH Annex I" sheetId="61" r:id="rId2"/>
    <sheet name="MH Annexure-II" sheetId="33" r:id="rId3"/>
    <sheet name="MH Annex-III" sheetId="67" r:id="rId4"/>
    <sheet name="MH- Annex-IV" sheetId="31" r:id="rId5"/>
    <sheet name="LSAS Performance  Annex-V" sheetId="29" r:id="rId6"/>
    <sheet name="Emoc Performance  Annex-V" sheetId="30" r:id="rId7"/>
    <sheet name="MH Annex. VI " sheetId="25" r:id="rId8"/>
    <sheet name="QA Annex-VII" sheetId="57" r:id="rId9"/>
    <sheet name="MH Annex- VIII" sheetId="58" r:id="rId10"/>
    <sheet name="MDR Annex -IX" sheetId="66" r:id="rId11"/>
    <sheet name="MH Annex-X" sheetId="23" r:id="rId12"/>
    <sheet name="JSSK Annex XI" sheetId="60" r:id="rId13"/>
    <sheet name="MH annexure-XII" sheetId="84" r:id="rId14"/>
    <sheet name="MH Annexure XIII" sheetId="69" r:id="rId15"/>
    <sheet name="MH Annex XIV" sheetId="118" r:id="rId16"/>
    <sheet name="MH Annex XV" sheetId="117" r:id="rId17"/>
    <sheet name="CH Annex_I " sheetId="50" r:id="rId18"/>
    <sheet name="LL SNCU" sheetId="38" r:id="rId19"/>
    <sheet name="LL NBSU" sheetId="37" r:id="rId20"/>
    <sheet name="LL NBCC" sheetId="39" r:id="rId21"/>
    <sheet name="LL NRC" sheetId="36" r:id="rId22"/>
    <sheet name="NIPI Annex" sheetId="132" r:id="rId23"/>
    <sheet name="FP Annex-1" sheetId="34" r:id="rId24"/>
    <sheet name="FP Annex-II" sheetId="64" r:id="rId25"/>
    <sheet name="FP Annex III" sheetId="114" r:id="rId26"/>
    <sheet name="FP Annex IV" sheetId="113" r:id="rId27"/>
    <sheet name="FP Annex V" sheetId="115" r:id="rId28"/>
    <sheet name="AH Annex-I " sheetId="128" r:id="rId29"/>
    <sheet name="AH Annex-II" sheetId="129" r:id="rId30"/>
    <sheet name="AH Annex-III" sheetId="130" r:id="rId31"/>
    <sheet name="AH Annex-IV" sheetId="131" r:id="rId32"/>
    <sheet name="RBSK-Annex-I" sheetId="125" r:id="rId33"/>
    <sheet name="RBSK-Annex-II" sheetId="126" r:id="rId34"/>
    <sheet name="RBSK-Annex-III" sheetId="127" r:id="rId35"/>
    <sheet name="A.6. Tribal RCH Annex-I" sheetId="49" r:id="rId36"/>
    <sheet name="A.8. HR Annex I" sheetId="41" r:id="rId37"/>
    <sheet name="HR Annex-II" sheetId="62" r:id="rId38"/>
    <sheet name="HR Annex-III" sheetId="54" r:id="rId39"/>
    <sheet name="A. 9.5. CH Trg. Annex-2" sheetId="48" r:id="rId40"/>
    <sheet name="A.10 PM Annex- 1(State)" sheetId="78" r:id="rId41"/>
    <sheet name="A.10 PM Annex-1(District)" sheetId="80" r:id="rId42"/>
    <sheet name="A.10 PM Annex-1(Block)" sheetId="83" r:id="rId43"/>
    <sheet name="ASHA-Annex-I (Revised)" sheetId="8" r:id="rId44"/>
    <sheet name="ASHA Annex-II (Revised)" sheetId="9" r:id="rId45"/>
    <sheet name="ASHA Annex-III (Revised)" sheetId="10" r:id="rId46"/>
    <sheet name="ASHA Annex-IV (Revised)" sheetId="11" r:id="rId47"/>
    <sheet name="ASHA Annex-V (Revised)" sheetId="12" r:id="rId48"/>
    <sheet name="B.2.A UF Annex-I" sheetId="14" r:id="rId49"/>
    <sheet name="B.2.A UF Annex-II" sheetId="44" r:id="rId50"/>
    <sheet name="B.2.B. AMG " sheetId="59" r:id="rId51"/>
    <sheet name="B.2.C. RKS" sheetId="45" r:id="rId52"/>
    <sheet name="Overall Infrastructure" sheetId="121" r:id="rId53"/>
    <sheet name="Infrastructure NRHM" sheetId="120" r:id="rId54"/>
    <sheet name="AYUSH HR Annexure I" sheetId="122" r:id="rId55"/>
    <sheet name="AYUSH HR Annexure -II" sheetId="123" r:id="rId56"/>
    <sheet name="B.16.1 Equipments" sheetId="133" r:id="rId57"/>
  </sheets>
  <definedNames>
    <definedName name="_xlnm._FilterDatabase" localSheetId="35" hidden="1">'A.6. Tribal RCH Annex-I'!$A$5:$O$8</definedName>
    <definedName name="_xlnm._FilterDatabase" localSheetId="6" hidden="1">'Emoc Performance  Annex-V'!$A$5:$F$7</definedName>
    <definedName name="_xlnm._FilterDatabase" localSheetId="20" hidden="1">'LL NBCC'!$A$4:$AI$9</definedName>
    <definedName name="_xlnm._FilterDatabase" localSheetId="19" hidden="1">'LL NBSU'!$A$4:$K$12</definedName>
    <definedName name="_xlnm._FilterDatabase" localSheetId="21" hidden="1">'LL NRC'!$A$4:$L$12</definedName>
    <definedName name="_xlnm._FilterDatabase" localSheetId="18" hidden="1">'LL SNCU'!$A$4:$K$15</definedName>
    <definedName name="_xlnm._FilterDatabase" localSheetId="5" hidden="1">'LSAS Performance  Annex-V'!$A$6:$H$9</definedName>
    <definedName name="_xlnm._FilterDatabase" localSheetId="4" hidden="1">'MH- Annex-IV'!$A$7:$S$11</definedName>
    <definedName name="_xlnm._FilterDatabase" localSheetId="14" hidden="1">'MH Annexure XIII'!$A$4:$P$10</definedName>
    <definedName name="_xlnm._FilterDatabase" localSheetId="2" hidden="1">'MH Annexure-II'!$A$9:$AM$15</definedName>
    <definedName name="_xlnm.Print_Area" localSheetId="39">'A. 9.5. CH Trg. Annex-2'!$A$1:$P$16</definedName>
    <definedName name="_xlnm.Print_Area" localSheetId="40">'A.10 PM Annex- 1(State)'!$A$1:$AG$17</definedName>
    <definedName name="_xlnm.Print_Area" localSheetId="42">'A.10 PM Annex-1(Block)'!$A$1:$I$13</definedName>
    <definedName name="_xlnm.Print_Area" localSheetId="41">'A.10 PM Annex-1(District)'!$A$1:$I$12</definedName>
    <definedName name="_xlnm.Print_Area" localSheetId="35">'A.6. Tribal RCH Annex-I'!$A$1:$O$12</definedName>
    <definedName name="_xlnm.Print_Area" localSheetId="36">'A.8. HR Annex I'!$A$1:$Q$20</definedName>
    <definedName name="_xlnm.Print_Area" localSheetId="44">'ASHA Annex-II (Revised)'!$A$1:$C$14</definedName>
    <definedName name="_xlnm.Print_Area" localSheetId="45">'ASHA Annex-III (Revised)'!$A$1:$B$1</definedName>
    <definedName name="_xlnm.Print_Area" localSheetId="46">'ASHA Annex-IV (Revised)'!$A$1:$F$14</definedName>
    <definedName name="_xlnm.Print_Area" localSheetId="47">'ASHA Annex-V (Revised)'!$A$1:$H$1</definedName>
    <definedName name="_xlnm.Print_Area" localSheetId="43">'ASHA-Annex-I (Revised)'!$A$1:$E$9</definedName>
    <definedName name="_xlnm.Print_Area" localSheetId="54">'AYUSH HR Annexure I'!$A$1:$Q$12</definedName>
    <definedName name="_xlnm.Print_Area" localSheetId="55">'AYUSH HR Annexure -II'!$A$1:$J$12</definedName>
    <definedName name="_xlnm.Print_Area" localSheetId="48">'B.2.A UF Annex-I'!$A$1:$B$20</definedName>
    <definedName name="_xlnm.Print_Area" localSheetId="49">'B.2.A UF Annex-II'!$A$1:$I$16</definedName>
    <definedName name="_xlnm.Print_Area" localSheetId="50">'B.2.B. AMG '!$A$1:$I$13</definedName>
    <definedName name="_xlnm.Print_Area" localSheetId="51">'B.2.C. RKS'!$A$1:$H$12</definedName>
    <definedName name="_xlnm.Print_Area" localSheetId="17">'CH Annex_I '!$A$4:$O$17</definedName>
    <definedName name="_xlnm.Print_Area" localSheetId="6">'Emoc Performance  Annex-V'!$A$1:$G$17</definedName>
    <definedName name="_xlnm.Print_Area" localSheetId="25">'FP Annex III'!$A$1:$E$9</definedName>
    <definedName name="_xlnm.Print_Area" localSheetId="26">'FP Annex IV'!$A$1:$H$13</definedName>
    <definedName name="_xlnm.Print_Area" localSheetId="27">'FP Annex V'!$A$1:$G$17</definedName>
    <definedName name="_xlnm.Print_Area" localSheetId="23">'FP Annex-1'!$A$1:$E$45</definedName>
    <definedName name="_xlnm.Print_Area" localSheetId="24">'FP Annex-II'!$A$1:$J$17</definedName>
    <definedName name="_xlnm.Print_Area" localSheetId="37">'HR Annex-II'!$A$1:$I$18</definedName>
    <definedName name="_xlnm.Print_Area" localSheetId="38">'HR Annex-III'!$A$1:$H$15</definedName>
    <definedName name="_xlnm.Print_Area" localSheetId="53">'Infrastructure NRHM'!$A$2:$Q$89</definedName>
    <definedName name="_xlnm.Print_Area" localSheetId="12">'JSSK Annex XI'!$A$1:$F$57</definedName>
    <definedName name="_xlnm.Print_Area" localSheetId="20">'LL NBCC'!$A$1:$AI$9</definedName>
    <definedName name="_xlnm.Print_Area" localSheetId="19">'LL NBSU'!$A$1:$K$15</definedName>
    <definedName name="_xlnm.Print_Area" localSheetId="21">'LL NRC'!$A$1:$J$16</definedName>
    <definedName name="_xlnm.Print_Area" localSheetId="18">'LL SNCU'!$A$1:$K$15</definedName>
    <definedName name="_xlnm.Print_Area" localSheetId="5">'LSAS Performance  Annex-V'!$A$1:$H$19</definedName>
    <definedName name="_xlnm.Print_Area" localSheetId="10">'MDR Annex -IX'!$A$1:$D$32</definedName>
    <definedName name="_xlnm.Print_Area" localSheetId="1">'MH Annex I'!$A$1:$D$38</definedName>
    <definedName name="_xlnm.Print_Area" localSheetId="9">'MH Annex- VIII'!$A$1:$M$16</definedName>
    <definedName name="_xlnm.Print_Area" localSheetId="15">'MH Annex XIV'!$A$1:$O$6</definedName>
    <definedName name="_xlnm.Print_Area" localSheetId="16">'MH Annex XV'!$A$1:$G$19</definedName>
    <definedName name="_xlnm.Print_Area" localSheetId="7">'MH Annex. VI '!$A$1:$L$10</definedName>
    <definedName name="_xlnm.Print_Area" localSheetId="3">'MH Annex-III'!$A$1:$D$25</definedName>
    <definedName name="_xlnm.Print_Area" localSheetId="4">'MH- Annex-IV'!$A$1:$S$11</definedName>
    <definedName name="_xlnm.Print_Area" localSheetId="14">'MH Annexure XIII'!$A$1:$P$10</definedName>
    <definedName name="_xlnm.Print_Area" localSheetId="2">'MH Annexure-II'!$A$1:$AM$15</definedName>
    <definedName name="_xlnm.Print_Area" localSheetId="13">'MH annexure-XII'!$A$1:$H$16</definedName>
    <definedName name="_xlnm.Print_Area" localSheetId="11">'MH Annex-X'!$A$1:$F$33</definedName>
    <definedName name="_xlnm.Print_Area" localSheetId="0">'MH portion'!$A$1:$E$41</definedName>
    <definedName name="_xlnm.Print_Area" localSheetId="52">'Overall Infrastructure'!$A$1:$V$6</definedName>
    <definedName name="_xlnm.Print_Area" localSheetId="8">'QA Annex-VII'!$A$1:$C$20</definedName>
    <definedName name="_xlnm.Print_Titles" localSheetId="17">'CH Annex_I '!$6:$7</definedName>
    <definedName name="_xlnm.Print_Titles" localSheetId="24">'FP Annex-II'!$3:$5</definedName>
    <definedName name="_xlnm.Print_Titles" localSheetId="52">'Overall Infrastructure'!$A:$B</definedName>
    <definedName name="_xlnm.Print_Titles" localSheetId="8">'QA Annex-VII'!$1:$3</definedName>
  </definedNames>
  <calcPr calcId="124519"/>
</workbook>
</file>

<file path=xl/calcChain.xml><?xml version="1.0" encoding="utf-8"?>
<calcChain xmlns="http://schemas.openxmlformats.org/spreadsheetml/2006/main">
  <c r="E46" i="133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34" l="1"/>
  <c r="E73"/>
  <c r="F14" i="11" l="1"/>
  <c r="M9" i="39" l="1"/>
  <c r="J9"/>
  <c r="K9"/>
  <c r="L9"/>
  <c r="I9"/>
  <c r="N9"/>
  <c r="O9" l="1"/>
</calcChain>
</file>

<file path=xl/sharedStrings.xml><?xml version="1.0" encoding="utf-8"?>
<sst xmlns="http://schemas.openxmlformats.org/spreadsheetml/2006/main" count="1769" uniqueCount="1278">
  <si>
    <t>Background Information Required for Approval of State PIPs for 2013-14</t>
  </si>
  <si>
    <t>AH- Annexure-I</t>
  </si>
  <si>
    <t>Name of District</t>
  </si>
  <si>
    <t>DH</t>
  </si>
  <si>
    <t>PHC</t>
  </si>
  <si>
    <t>Total /Average</t>
  </si>
  <si>
    <t>No. of School going girls and boys covered (10 to 19 years)</t>
  </si>
  <si>
    <t>No. of out of schools girls covered</t>
  </si>
  <si>
    <t>Total</t>
  </si>
  <si>
    <t>Sl. No.</t>
  </si>
  <si>
    <t>Activity</t>
  </si>
  <si>
    <t>Details</t>
  </si>
  <si>
    <t>Target audience</t>
  </si>
  <si>
    <t>15-18 years</t>
  </si>
  <si>
    <t>10-14 years</t>
  </si>
  <si>
    <t>6-9 years</t>
  </si>
  <si>
    <t>Second round</t>
  </si>
  <si>
    <t>S.No.</t>
  </si>
  <si>
    <t>Doctor (AYUSH)</t>
  </si>
  <si>
    <t>M</t>
  </si>
  <si>
    <t>F</t>
  </si>
  <si>
    <t xml:space="preserve">Doctor Dental </t>
  </si>
  <si>
    <t>Pharmacist</t>
  </si>
  <si>
    <t>ANM</t>
  </si>
  <si>
    <t>Number of Teams per Block</t>
  </si>
  <si>
    <t>ASHA- Annexure-I</t>
  </si>
  <si>
    <t xml:space="preserve">Areas </t>
  </si>
  <si>
    <t>Number of ASHA required as per population</t>
  </si>
  <si>
    <t>Shortfall</t>
  </si>
  <si>
    <t>Target for 2013-14</t>
  </si>
  <si>
    <t xml:space="preserve">Rural </t>
  </si>
  <si>
    <t xml:space="preserve">Total </t>
  </si>
  <si>
    <t>ASHA- Annexure-II</t>
  </si>
  <si>
    <t>Status of ASHA Training</t>
  </si>
  <si>
    <t>Sl. No</t>
  </si>
  <si>
    <t>Module 1</t>
  </si>
  <si>
    <t>Module 2</t>
  </si>
  <si>
    <t>Module 3</t>
  </si>
  <si>
    <t>Module 4</t>
  </si>
  <si>
    <t>Module 5</t>
  </si>
  <si>
    <t>Module 6 &amp; 7  Round One</t>
  </si>
  <si>
    <t>Module 6 &amp; 7 Round Two</t>
  </si>
  <si>
    <t>Module 6 &amp;  7 Round Three</t>
  </si>
  <si>
    <t>Module 6 &amp;  7 Round Four</t>
  </si>
  <si>
    <t>ASHA- Annexure-III</t>
  </si>
  <si>
    <t>ASHA Drug Kits</t>
  </si>
  <si>
    <t>Number of ASHA Engaged (Trained in Module-I)</t>
  </si>
  <si>
    <t>Number of ASHA with Drug Kits</t>
  </si>
  <si>
    <t>Number of ASHA with HBNC Kits</t>
  </si>
  <si>
    <t>Sr. No.</t>
  </si>
  <si>
    <t>ASHA- Annexure-IV</t>
  </si>
  <si>
    <t>Incentives for ASHAs</t>
  </si>
  <si>
    <t>Target Population</t>
  </si>
  <si>
    <t>Maternal Health</t>
  </si>
  <si>
    <t>Child Health</t>
  </si>
  <si>
    <t>ASHA- Annexure-V</t>
  </si>
  <si>
    <t>Human Resource</t>
  </si>
  <si>
    <t>Required as per norms</t>
  </si>
  <si>
    <t>No. In position</t>
  </si>
  <si>
    <t xml:space="preserve">Monthly Remuneration </t>
  </si>
  <si>
    <t xml:space="preserve">No. </t>
  </si>
  <si>
    <t xml:space="preserve">Total Amount </t>
  </si>
  <si>
    <t xml:space="preserve"> Block level </t>
  </si>
  <si>
    <t>UF- Annexure-I</t>
  </si>
  <si>
    <t>Village Health &amp; Sanitation Committees</t>
  </si>
  <si>
    <t>Cumulative Achievements so far</t>
  </si>
  <si>
    <t>No. of Revenue Villages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</si>
  <si>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</si>
  <si>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</si>
  <si>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</si>
  <si>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>Number of villages/ Gram Panchayats/ Wards where VHSNCs are yet to be constituted (reasons for the delay in constitution)</t>
  </si>
  <si>
    <t xml:space="preserve">No. of Joint Account opened </t>
  </si>
  <si>
    <t>No of joint accounts yet to be opened (reasons for the delay)</t>
  </si>
  <si>
    <t xml:space="preserve">Total funds released to VHSNCs in 2012-13 </t>
  </si>
  <si>
    <t>Total amount spent by VHSNCs in 2012-13 so far</t>
  </si>
  <si>
    <t>Total unspent balance</t>
  </si>
  <si>
    <t>Number of VHSNC utilized less than 50% of fund (2011-12)</t>
  </si>
  <si>
    <t>Number of VHSNC members to be trained by the State</t>
  </si>
  <si>
    <t>No of VHSNC members already trained</t>
  </si>
  <si>
    <t>No. of Village Health Plan Prepared in the State</t>
  </si>
  <si>
    <t xml:space="preserve">No. of Village Health Plan Prepared </t>
  </si>
  <si>
    <t xml:space="preserve">MATERNAL HEALTH Annexures </t>
  </si>
  <si>
    <t>Annexure-I</t>
  </si>
  <si>
    <t>Total functional delivery points in Public Health Facilities of the States/UT</t>
  </si>
  <si>
    <t>S.No</t>
  </si>
  <si>
    <t>Indicator</t>
  </si>
  <si>
    <t>Total No. of SCs</t>
  </si>
  <si>
    <t>a</t>
  </si>
  <si>
    <t>No. of  SCs  conducting &gt;3 deliveries/month</t>
  </si>
  <si>
    <t>Total No. of  24X7 PHCs/ OHs</t>
  </si>
  <si>
    <t>No. of  24X7 PHCs/ OHs conducting &gt; 10 deliveries /month</t>
  </si>
  <si>
    <t>Total No. of  any other PHCs/ OHs</t>
  </si>
  <si>
    <t>No. of  any other PHCs/ OHs conducting &gt; 10 deliveries/ month</t>
  </si>
  <si>
    <t>Total No. of  CHCs   ( Non- FRU)</t>
  </si>
  <si>
    <t>No. of  CHCs   ( Non- FRU) conducting &gt; 10 deliveries /month</t>
  </si>
  <si>
    <t>Total No. of  CHCs   ( FRU)</t>
  </si>
  <si>
    <t>No. of  CHCs  (FRU) conducting &gt; 20 deliveries /month</t>
  </si>
  <si>
    <t>b</t>
  </si>
  <si>
    <t xml:space="preserve">No. of  CHCs  (FRU) conducting  C-sections  </t>
  </si>
  <si>
    <t>Total No. of  any other FRUs (excluding CHC-FRUs)</t>
  </si>
  <si>
    <t>No. of  any other FRUs (excluding CHC-FRUs) conducting &gt; 20 deliveries /month</t>
  </si>
  <si>
    <t xml:space="preserve">No. of  any other FRUs (excluding CHC-FRUs) conducting  C-sections </t>
  </si>
  <si>
    <t xml:space="preserve">Total No. of  DH  </t>
  </si>
  <si>
    <t>No. of  DH conducting &gt; 50 deliveries /month</t>
  </si>
  <si>
    <t xml:space="preserve">No. of  DH conducting  C-section  </t>
  </si>
  <si>
    <t>Sub Total (1.a + 2.a + 3.a + 4.a + 5.a + 6.a + 7.a)</t>
  </si>
  <si>
    <t>Total No. of  District Women And Children hospital (if separate from DH)</t>
  </si>
  <si>
    <t>No. of  District Women And Children hospital (if separate from DH) conducting &gt; 50 deliveries /month</t>
  </si>
  <si>
    <t xml:space="preserve">No. of  District Women And Children hospital (if separate from DH) conducting C-section  </t>
  </si>
  <si>
    <t>Total No. of Medical colleges</t>
  </si>
  <si>
    <t>No. of Medical colleges conducting &gt; 50 deliveries per month</t>
  </si>
  <si>
    <t xml:space="preserve">No. of Medical colleges conducting C-section  </t>
  </si>
  <si>
    <t>Total No. of Accredited PHF</t>
  </si>
  <si>
    <t xml:space="preserve">No. of  Accredited PHF conducting &gt; 10 deliveries per month </t>
  </si>
  <si>
    <t>No. of  Accredited PHF conducting  C-sections</t>
  </si>
  <si>
    <t>Sub Total (8.a + 9.a + 10.a)</t>
  </si>
  <si>
    <t>Grand Total</t>
  </si>
  <si>
    <t xml:space="preserve">Annexure-III </t>
  </si>
  <si>
    <t>Key Performance Indicators (KPIs) for Maternal Health  (District Compiled Sheet)</t>
  </si>
  <si>
    <t>Name of the  State</t>
  </si>
  <si>
    <t>For the month of</t>
  </si>
  <si>
    <t>Date of Submission of the data</t>
  </si>
  <si>
    <t>S. N.</t>
  </si>
  <si>
    <t>Key Performance Indicators for Maternal Health</t>
  </si>
  <si>
    <t>Total No. of Registered pregnancies</t>
  </si>
  <si>
    <t>Pregnancies registered within 12 weeks</t>
  </si>
  <si>
    <t>Deliveries conducted at Institution</t>
  </si>
  <si>
    <t>Public Health Facilities</t>
  </si>
  <si>
    <t>Private  Accreditated  Health Facilities</t>
  </si>
  <si>
    <t>Other Private Health Facilities</t>
  </si>
  <si>
    <t xml:space="preserve">Total No of C-section </t>
  </si>
  <si>
    <t>Private Accreditated  Health Facilities</t>
  </si>
  <si>
    <t xml:space="preserve">Total No. of PW  detected with Hb level below 7 gm </t>
  </si>
  <si>
    <t xml:space="preserve">Public </t>
  </si>
  <si>
    <t>Private</t>
  </si>
  <si>
    <t xml:space="preserve">Home </t>
  </si>
  <si>
    <t>MH Annexure and Formats for MH Portion PIP</t>
  </si>
  <si>
    <t>Progress on Key MH Indicators of State /UT</t>
  </si>
  <si>
    <t>MMR</t>
  </si>
  <si>
    <t>SRS(2004-06)</t>
  </si>
  <si>
    <t>SRS(2007-09)</t>
  </si>
  <si>
    <t>Indicators ( in %)</t>
  </si>
  <si>
    <t xml:space="preserve"> DLHS-III</t>
  </si>
  <si>
    <t>Any ANC</t>
  </si>
  <si>
    <t>3+ANC</t>
  </si>
  <si>
    <t>Registration within 12 weeks</t>
  </si>
  <si>
    <t>Full ANC</t>
  </si>
  <si>
    <t>Ins. Delivery.</t>
  </si>
  <si>
    <t>Safe Delivery</t>
  </si>
  <si>
    <t xml:space="preserve">Home Delivery </t>
  </si>
  <si>
    <t>% of C-sections  out of total reported institutional   deliveries</t>
  </si>
  <si>
    <t>At Public</t>
  </si>
  <si>
    <t xml:space="preserve">At Private </t>
  </si>
  <si>
    <t xml:space="preserve">% of anemic women out of  total  registered  pregnancies </t>
  </si>
  <si>
    <t xml:space="preserve">% of severely anemic women out of  total  anemic  pregnant women </t>
  </si>
  <si>
    <t xml:space="preserve">Achievements </t>
  </si>
  <si>
    <t xml:space="preserve">No. of fully functional FRUs </t>
  </si>
  <si>
    <t xml:space="preserve">No. of fully functional 24X7 PHCs </t>
  </si>
  <si>
    <t xml:space="preserve">No. of  Blood  bank  licensed  and  functional </t>
  </si>
  <si>
    <t xml:space="preserve">No. of  Blood  Bank  non  functional due to any reason </t>
  </si>
  <si>
    <t xml:space="preserve">No. of  Blood   Storage Units  licensed  and  functional </t>
  </si>
  <si>
    <t xml:space="preserve">No. of  Blood  Storage Units  non  functional due to any reason </t>
  </si>
  <si>
    <t xml:space="preserve">No. of VHNDs held </t>
  </si>
  <si>
    <t xml:space="preserve">No trained in BeMOC </t>
  </si>
  <si>
    <t>No. Trained in  EmOC</t>
  </si>
  <si>
    <t>No. Trained in  SBA</t>
  </si>
  <si>
    <t>No. Trained in MTP</t>
  </si>
  <si>
    <t>No. Trained in  RTI/STI</t>
  </si>
  <si>
    <t xml:space="preserve">No. of Maternal Deaths reported </t>
  </si>
  <si>
    <t xml:space="preserve">No. of Maternal Deaths reviewed </t>
  </si>
  <si>
    <t>Unit Cost</t>
  </si>
  <si>
    <t>District</t>
  </si>
  <si>
    <t>Category</t>
  </si>
  <si>
    <t>Annexure-IX</t>
  </si>
  <si>
    <t>REPORTING FORMAT TO ASCERTAIN THE STATUS OF IMPLEMENTATION OF MATERNAL DEATH REVIEW</t>
  </si>
  <si>
    <t>SN.</t>
  </si>
  <si>
    <t xml:space="preserve">Activity </t>
  </si>
  <si>
    <t>Status / Remarks</t>
  </si>
  <si>
    <t>Name, contact no. and e-mail address of State Nodal Officer for MDR</t>
  </si>
  <si>
    <t xml:space="preserve">Number of medical/paramedical personnel trained or oriented on MDR </t>
  </si>
  <si>
    <t>Medical College faculty</t>
  </si>
  <si>
    <t>Others including I/Cs of private hospitals</t>
  </si>
  <si>
    <t>MO I/Cs of public health facilities</t>
  </si>
  <si>
    <t>ASHAs/ AWWs/ ANMs/ SHGs/ others</t>
  </si>
  <si>
    <t>Constitution of Maternal Death Review Committee / Task Force as per GOI guidelines { Give no. at each level}</t>
  </si>
  <si>
    <t>State Task Force (Yes/No)</t>
  </si>
  <si>
    <t>Number of districts in the state</t>
  </si>
  <si>
    <t>Number of districts where MDR Committee has been constituted)</t>
  </si>
  <si>
    <t xml:space="preserve">Total number of health facilities (FRUs, DHs, private accredited  hospitals) identified for FBMDR </t>
  </si>
  <si>
    <t xml:space="preserve">Number of health facilities where   FBMDR Committees has been constituted </t>
  </si>
  <si>
    <t>Through CBMDR (Community Based MDR)</t>
  </si>
  <si>
    <t>Through FBMDR (Facility Based MDR)</t>
  </si>
  <si>
    <t xml:space="preserve">Number of MDs reviewed by State Task Force out of total reported in column 4 </t>
  </si>
  <si>
    <t>Causes of maternal deaths reported in column 4 (in numbers)</t>
  </si>
  <si>
    <t>Haemorrhage</t>
  </si>
  <si>
    <t>Sepsis</t>
  </si>
  <si>
    <t>Abortion</t>
  </si>
  <si>
    <t>Obstructed labour</t>
  </si>
  <si>
    <t>Hypertensive disorders in pregnancy (includes eclampsia)</t>
  </si>
  <si>
    <t xml:space="preserve"> “Others” (include anaemia)</t>
  </si>
  <si>
    <t xml:space="preserve">Analysis of MDR findings done by the State e.g. major causes of MDs (medical/systemic/others),  , geographical distribution within districts (esp. for HFDs) etc.    </t>
  </si>
  <si>
    <t>Compliance with regular submission of State monthly MDR reports for (April to Oct’ 2012-13) reasons for non-complience.</t>
  </si>
  <si>
    <t>State officials (Directorate. SPMU, etc.)</t>
  </si>
  <si>
    <t>District Officials (CMO, DRCHO, DPMU, others)</t>
  </si>
  <si>
    <t>Block Officials (BMOs, BPMU, etc.)</t>
  </si>
  <si>
    <t xml:space="preserve">Annexure XI                      </t>
  </si>
  <si>
    <t>IMPLEMENTATION STATUS OF JANANI SHISHU SURAKSHA KARYAKARAM (JSSK): STATE LEVEL</t>
  </si>
  <si>
    <t>Sno.</t>
  </si>
  <si>
    <t>Whether G.O. issued (Y/ N)</t>
  </si>
  <si>
    <t>Month when started / proposed timeline</t>
  </si>
  <si>
    <t>No. of districts implementing</t>
  </si>
  <si>
    <t xml:space="preserve">Provision of Free drugs/ consumables </t>
  </si>
  <si>
    <t xml:space="preserve">Provision of Free Diagnostics </t>
  </si>
  <si>
    <t xml:space="preserve">Provision of Free Diet </t>
  </si>
  <si>
    <t>Provision of Free blood (inclusive of testing fee)</t>
  </si>
  <si>
    <t>Empowerment of MO in-charge to make emergency purchases of drugs/investigations</t>
  </si>
  <si>
    <t>NOTE:</t>
  </si>
  <si>
    <t xml:space="preserve">Referral transport services </t>
  </si>
  <si>
    <t>State owned</t>
  </si>
  <si>
    <t xml:space="preserve">EMRI/ EMTS </t>
  </si>
  <si>
    <t xml:space="preserve">PPP </t>
  </si>
  <si>
    <t>Other</t>
  </si>
  <si>
    <t>Total number of ambulances/ referral vehicles in the State/ UT</t>
  </si>
  <si>
    <t>Whether vehicles fitted with GPS (specify no.)</t>
  </si>
  <si>
    <t>NO</t>
  </si>
  <si>
    <t>Call centre(s) for the ambulance network: Districts (no.s) - ……………………… State (Y/N): …………………………………</t>
  </si>
  <si>
    <t>Status</t>
  </si>
  <si>
    <t>3a.</t>
  </si>
  <si>
    <t>No. of districts where any facility has stock outs of lab reagents / equipment not working</t>
  </si>
  <si>
    <t xml:space="preserve"> ii. Admission / delivery / C-section</t>
  </si>
  <si>
    <t>iii. Lab tests / diagnostics</t>
  </si>
  <si>
    <t>iv. Blood</t>
  </si>
  <si>
    <t>Total no. of govt. medical colleges in the State</t>
  </si>
  <si>
    <t>Total no. of govt. medical colleges not levying any type of user charges</t>
  </si>
  <si>
    <t>JSSK service delivery</t>
  </si>
  <si>
    <t>Free Drugs &amp; Consumables</t>
  </si>
  <si>
    <t>Free Diet</t>
  </si>
  <si>
    <t xml:space="preserve">Free Diagnostics </t>
  </si>
  <si>
    <t>Free blood</t>
  </si>
  <si>
    <t>Total No. of p.w. who availed the free entitlements in the reporting month in the State</t>
  </si>
  <si>
    <t>Referral transport services</t>
  </si>
  <si>
    <t>State vehicles</t>
  </si>
  <si>
    <t>No. of PW who used RT services for:</t>
  </si>
  <si>
    <t>No. of sick newborns who used RT services for:</t>
  </si>
  <si>
    <t>Grievance redressal</t>
  </si>
  <si>
    <t>Status detail (Local)</t>
  </si>
  <si>
    <t xml:space="preserve">No. of complaints/ grievance cases related to free entitlements </t>
  </si>
  <si>
    <t>No. of cases addressed / no. of cases pending</t>
  </si>
  <si>
    <t>Annexure-X</t>
  </si>
  <si>
    <t>SN</t>
  </si>
  <si>
    <t xml:space="preserve">        Indicator</t>
  </si>
  <si>
    <t>Numbers</t>
  </si>
  <si>
    <t xml:space="preserve">Number of districts where District Level Committee (DLC)* have  been constituted  </t>
  </si>
  <si>
    <t xml:space="preserve">Number of applications pending in the districts with the DLCs </t>
  </si>
  <si>
    <t>For one year</t>
  </si>
  <si>
    <t xml:space="preserve">More than one year </t>
  </si>
  <si>
    <t xml:space="preserve">                       * As per MTP Act, Rules and Regulations 2002-2003</t>
  </si>
  <si>
    <t>Type of Health Facility</t>
  </si>
  <si>
    <t>Government (Total)</t>
  </si>
  <si>
    <t>Private certified (Total)</t>
  </si>
  <si>
    <t>“Delivery Points” providing services.</t>
  </si>
  <si>
    <t>PHCs/non FRU CHCs</t>
  </si>
  <si>
    <t>FRUs (CHCs, SDH etc.)</t>
  </si>
  <si>
    <t>DHs /DWH etc.</t>
  </si>
  <si>
    <t>Medical Colleges</t>
  </si>
  <si>
    <t>Private certified</t>
  </si>
  <si>
    <t>If yes, please indicate frequency/ periodicity of IEC/BCC activities</t>
  </si>
  <si>
    <t xml:space="preserve">Frequency/ periodicity </t>
  </si>
  <si>
    <t>Print</t>
  </si>
  <si>
    <t>Audio</t>
  </si>
  <si>
    <t>Video</t>
  </si>
  <si>
    <t>Any Other (specify)</t>
  </si>
  <si>
    <t>Availability: Number of institutions providing services</t>
  </si>
  <si>
    <t>Utilisation: Number of MTPs performed-any method</t>
  </si>
  <si>
    <t>DP (as on Nov 2012)</t>
  </si>
  <si>
    <t>Type of Training</t>
  </si>
  <si>
    <t>No. of Medical Colleges conducting training</t>
  </si>
  <si>
    <t>No. of District Hospitals conducting training</t>
  </si>
  <si>
    <t>Any other Facilities conducting training</t>
  </si>
  <si>
    <t>No. of Master Trainers Trained</t>
  </si>
  <si>
    <t>No. of trained MOs posted at facilities where their skills are being utilised  - eg. FRUs for LSAS &amp; EmOC/ MTP; 24X7 PHCs for BeMOC/MTP; Facilities conducting delivery for SBA in the relevant column</t>
  </si>
  <si>
    <t>Performance      (Specify No. of deliveries, No. of C-section  and  No. of Spinal Anaesthesia, No. of MTPs,  No. of any other complications attended in the relevant column) Cumulative since 2005 till date</t>
  </si>
  <si>
    <t>LSAS</t>
  </si>
  <si>
    <t>EmOC</t>
  </si>
  <si>
    <t>BEmOC (MOs)</t>
  </si>
  <si>
    <t>SBA (ANM/SN/LHV)</t>
  </si>
  <si>
    <t>MTP</t>
  </si>
  <si>
    <t>*including the current batches undergoing training</t>
  </si>
  <si>
    <t>Annexure VI</t>
  </si>
  <si>
    <t>RTI/STI 
MO, SN, LHV</t>
  </si>
  <si>
    <t>Posting and performance  of   LSAS  Trained  doctor</t>
  </si>
  <si>
    <t>Name of LSAS Trained Doctor</t>
  </si>
  <si>
    <t>Name and type of Facility  where LSAS Trained doctor is posted</t>
  </si>
  <si>
    <t>Level</t>
  </si>
  <si>
    <t>No. of C-section  assisted (Assisting Anasthesist)</t>
  </si>
  <si>
    <t>No. of Spinal Anaesthesia given (Independently  giving Local + Spinal Anasthesia)</t>
  </si>
  <si>
    <t>Information required for LSAS &amp; EmOC trained doctors by Govt. of India</t>
  </si>
  <si>
    <t>Posting and performance  of   EmOC Trained  doctor</t>
  </si>
  <si>
    <t>Name of EmOC Trained Doctor</t>
  </si>
  <si>
    <t>Name and type of Facility  where EmOC Trained doctor is posted</t>
  </si>
  <si>
    <t>Remarks</t>
  </si>
  <si>
    <t xml:space="preserve">Annexure- IV </t>
  </si>
  <si>
    <t>Availability of District-Wise Human Resource  in the State</t>
  </si>
  <si>
    <t>S. No.</t>
  </si>
  <si>
    <t>Availability (in position) of Specialist/PGMO, MO, and other Staff (Give total  Numbers available in the  district)  </t>
  </si>
  <si>
    <t>Paediatrics</t>
  </si>
  <si>
    <t>Anaesthetics</t>
  </si>
  <si>
    <t>Gynaecology</t>
  </si>
  <si>
    <t>No  of SNs</t>
  </si>
  <si>
    <t xml:space="preserve"> No of ANMs</t>
  </si>
  <si>
    <t>Mos trained  in EmOC</t>
  </si>
  <si>
    <t>No. of SBA Trained SNs/ ANMs</t>
  </si>
  <si>
    <t xml:space="preserve">No. of LTs </t>
  </si>
  <si>
    <t>Regular</t>
  </si>
  <si>
    <t>Contractual</t>
  </si>
  <si>
    <t>Name of essential drugs</t>
  </si>
  <si>
    <t>Justification</t>
  </si>
  <si>
    <t>Quantity</t>
  </si>
  <si>
    <t>Unit cost</t>
  </si>
  <si>
    <t>Total Amount (Rs. In lakhs)</t>
  </si>
  <si>
    <t>Dsitrict</t>
  </si>
  <si>
    <t>Block</t>
  </si>
  <si>
    <t>Institution Name</t>
  </si>
  <si>
    <t xml:space="preserve"> DPs </t>
  </si>
  <si>
    <t>Sever anaemia (Hb&lt;7) treated at institution</t>
  </si>
  <si>
    <t>Total Maternal Death</t>
  </si>
  <si>
    <t xml:space="preserve">Functional  LR </t>
  </si>
  <si>
    <t>Fn NBCC (Y-1/N-0)</t>
  </si>
  <si>
    <t xml:space="preserve">Fn OT (Y-1/N-0) </t>
  </si>
  <si>
    <t>Fn BSU/ BB (Y/N)</t>
  </si>
  <si>
    <t>BMW (Y/N)</t>
  </si>
  <si>
    <t>Medical Officer (Other than Specialist)- Regular</t>
  </si>
  <si>
    <t xml:space="preserve">O&amp;G </t>
  </si>
  <si>
    <t>Emoc Trained Doctor
(In Pos.)</t>
  </si>
  <si>
    <t xml:space="preserve">Anaesthesist </t>
  </si>
  <si>
    <t>LSAS trained
(in nos.)</t>
  </si>
  <si>
    <t xml:space="preserve">
(Staff Nurse) </t>
  </si>
  <si>
    <t xml:space="preserve">(ANM) </t>
  </si>
  <si>
    <t>Status (Yes-1, No-0)</t>
  </si>
  <si>
    <t>Sanctioned</t>
  </si>
  <si>
    <t>In Position</t>
  </si>
  <si>
    <t>Spl.</t>
  </si>
  <si>
    <t>PG Qualified not declared Spl.
(in Pos.)</t>
  </si>
  <si>
    <t>Contr.</t>
  </si>
  <si>
    <t>Sanc.</t>
  </si>
  <si>
    <t>In Pos.</t>
  </si>
  <si>
    <t>Annexure-II</t>
  </si>
  <si>
    <t>Monthly Reporting Format on Delivery points on Key performance Indicators (KPI)</t>
  </si>
  <si>
    <t>Abstract</t>
  </si>
  <si>
    <t xml:space="preserve">Total Caesarean (C-Section)  </t>
  </si>
  <si>
    <t xml:space="preserve">Total  Delivery </t>
  </si>
  <si>
    <t>High Focus / Non High Focus District</t>
  </si>
  <si>
    <t>Total LSAS trained Doctor</t>
  </si>
  <si>
    <t>LSAS trained Doctor posted at FRUs</t>
  </si>
  <si>
    <t>Posted at Non-FRUs</t>
  </si>
  <si>
    <t>Sub-Total</t>
  </si>
  <si>
    <t>Left for PG study, Sr. Resident &amp; deputed to MCH</t>
  </si>
  <si>
    <t>Total EmOC trained Doctor</t>
  </si>
  <si>
    <t xml:space="preserve"> EmOC trained Doctor at L3</t>
  </si>
  <si>
    <t xml:space="preserve"> EmOC trained Doctor at other Institutions</t>
  </si>
  <si>
    <t>Left for PG study, Jr. Resident &amp; deputed as Programme Officer</t>
  </si>
  <si>
    <t xml:space="preserve">Target / ELA  </t>
  </si>
  <si>
    <t>Achievements (as on date)</t>
  </si>
  <si>
    <t>2.1.1</t>
  </si>
  <si>
    <t>2.1.2</t>
  </si>
  <si>
    <t>Interval IUCD</t>
  </si>
  <si>
    <t>2.2.1</t>
  </si>
  <si>
    <t>2.2.2</t>
  </si>
  <si>
    <t>2.2.3</t>
  </si>
  <si>
    <t>Post-partum IUCD</t>
  </si>
  <si>
    <t>Minilap</t>
  </si>
  <si>
    <t>NSV</t>
  </si>
  <si>
    <t>2013-14</t>
  </si>
  <si>
    <t>Line Listing of NRC</t>
  </si>
  <si>
    <t>Sr. No</t>
  </si>
  <si>
    <t>Name of the district</t>
  </si>
  <si>
    <t>Facility type</t>
  </si>
  <si>
    <t>Address of the facility</t>
  </si>
  <si>
    <t>Date of operationalization</t>
  </si>
  <si>
    <t>No. of beds in the NRC</t>
  </si>
  <si>
    <t>Currently functional</t>
  </si>
  <si>
    <t>Under progress</t>
  </si>
  <si>
    <t>Proposed (new)</t>
  </si>
  <si>
    <t>Total =</t>
  </si>
  <si>
    <t>Line Listing of NBSU</t>
  </si>
  <si>
    <t>Facility type (DH/SDH/Area Hospital/CHC/PHC)</t>
  </si>
  <si>
    <t>Contact details of the facility in charge</t>
  </si>
  <si>
    <t>No. of beds in the NBSU</t>
  </si>
  <si>
    <t>Line listing of SNCU</t>
  </si>
  <si>
    <t>Contact details of the facility In-charge
(MO I/C)</t>
  </si>
  <si>
    <t>No. of beds in SNCU</t>
  </si>
  <si>
    <r>
      <t>A.</t>
    </r>
    <r>
      <rPr>
        <b/>
        <sz val="11"/>
        <color indexed="8"/>
        <rFont val="Calibri"/>
        <family val="2"/>
      </rPr>
      <t>      Currently functional</t>
    </r>
  </si>
  <si>
    <r>
      <t>B.</t>
    </r>
    <r>
      <rPr>
        <b/>
        <sz val="11"/>
        <color indexed="8"/>
        <rFont val="Calibri"/>
        <family val="2"/>
      </rPr>
      <t>       Under progress</t>
    </r>
  </si>
  <si>
    <t>Line Listing of Functional NBCC</t>
  </si>
  <si>
    <t>Sr. NO</t>
  </si>
  <si>
    <t>Designated Delivery Points</t>
  </si>
  <si>
    <t>Name of the District</t>
  </si>
  <si>
    <t>Whether HFD (Yes/ NO)</t>
  </si>
  <si>
    <t>Facility Type</t>
  </si>
  <si>
    <t>NBCC in Place (Y/N): If more than one, indicate number in Bracket</t>
  </si>
  <si>
    <t>Functional Radiant Warmer (Y/N)</t>
  </si>
  <si>
    <t>No. of NSSK trained personnel at Facility</t>
  </si>
  <si>
    <t>Doctors</t>
  </si>
  <si>
    <t>SN/ANM/ LHV</t>
  </si>
  <si>
    <t>Category / Type personnel</t>
  </si>
  <si>
    <t>State Total</t>
  </si>
  <si>
    <t>High Focus district total</t>
  </si>
  <si>
    <t>Total Position</t>
  </si>
  <si>
    <t>In position (A)</t>
  </si>
  <si>
    <t>Sanctioned posts</t>
  </si>
  <si>
    <t>In position through State /other (B)</t>
  </si>
  <si>
    <t>In position from NRHM (C )</t>
  </si>
  <si>
    <t>Sanctioned post</t>
  </si>
  <si>
    <t xml:space="preserve">In position </t>
  </si>
  <si>
    <t>In position through State /other</t>
  </si>
  <si>
    <t>In position from NRHM</t>
  </si>
  <si>
    <t>State total</t>
  </si>
  <si>
    <t>HF district</t>
  </si>
  <si>
    <t>1st ANM</t>
  </si>
  <si>
    <t>2nd ANM</t>
  </si>
  <si>
    <t>MPW/ Male HW</t>
  </si>
  <si>
    <t>Staff Nurse</t>
  </si>
  <si>
    <t>LHV/ PHNs</t>
  </si>
  <si>
    <t>LTs</t>
  </si>
  <si>
    <t xml:space="preserve">Specialists </t>
  </si>
  <si>
    <t>Gynecologist</t>
  </si>
  <si>
    <t>Anesthetist</t>
  </si>
  <si>
    <t>Pediatrician</t>
  </si>
  <si>
    <t>HR- ANNEXURE-I</t>
  </si>
  <si>
    <t>Year</t>
  </si>
  <si>
    <t>UF- Annexure-II</t>
  </si>
  <si>
    <t>Untied Funds</t>
  </si>
  <si>
    <t xml:space="preserve">Facility level </t>
  </si>
  <si>
    <t>Remark</t>
  </si>
  <si>
    <t>Number of Units as per State</t>
  </si>
  <si>
    <t>Untied Fund for SCs</t>
  </si>
  <si>
    <t>Untied fund for the facility below PHC &amp; above SC</t>
  </si>
  <si>
    <t>Untied Fund for PHCs</t>
  </si>
  <si>
    <t>Untied Fund for CHCs</t>
  </si>
  <si>
    <t>Untied Fund for SDH</t>
  </si>
  <si>
    <t>Untied Fund for DH</t>
  </si>
  <si>
    <t>Rogi Kalyan Samitis</t>
  </si>
  <si>
    <t>Number of facilities for which RKS Funds approved  in 2012-13</t>
  </si>
  <si>
    <t xml:space="preserve">Number of RKS </t>
  </si>
  <si>
    <t>District Hospital</t>
  </si>
  <si>
    <t>Sub Divisional Hospital</t>
  </si>
  <si>
    <t xml:space="preserve">Community Health Centres </t>
  </si>
  <si>
    <t>Other health facilities (Please Specify)</t>
  </si>
  <si>
    <t>AMG- Annexure-I</t>
  </si>
  <si>
    <t>AMG for SCs</t>
  </si>
  <si>
    <t>AMG for the facility below PHC &amp; above SC</t>
  </si>
  <si>
    <t>AMG for PHCs</t>
  </si>
  <si>
    <t>AMG for CHCs</t>
  </si>
  <si>
    <t>AMG for SDH</t>
  </si>
  <si>
    <t>AMG for DH</t>
  </si>
  <si>
    <t>Sl. NO.</t>
  </si>
  <si>
    <t>CH Trg- Annexure 2</t>
  </si>
  <si>
    <t>CH Trainings</t>
  </si>
  <si>
    <t>IMNCI</t>
  </si>
  <si>
    <t>F-IMNCI</t>
  </si>
  <si>
    <t>NSSK</t>
  </si>
  <si>
    <t>Cumulative Target (from inception till date)</t>
  </si>
  <si>
    <t>Cumulative Achievement (Since inception -till date)</t>
  </si>
  <si>
    <t>MO</t>
  </si>
  <si>
    <t>District / State officials</t>
  </si>
  <si>
    <t>Tribal RCH - Annexure-1</t>
  </si>
  <si>
    <t>% of tribal population</t>
  </si>
  <si>
    <t>Total RCH budget (Rs. Lakhs)</t>
  </si>
  <si>
    <t>% against total RCH budget</t>
  </si>
  <si>
    <t>Total Block</t>
  </si>
  <si>
    <t>Tribal Blocks</t>
  </si>
  <si>
    <t>Difficult / Most Difficult Blocks / Blocks with Primitive Tribal Groups</t>
  </si>
  <si>
    <t>No. of Diff/Most Diff Blocks &lt; 50% Inst. Delivery</t>
  </si>
  <si>
    <t xml:space="preserve">F.M.R. Code: A.2- Child Health </t>
  </si>
  <si>
    <t>CH- Annexure- I</t>
  </si>
  <si>
    <t>Information on New Born Care Units &amp; Management of Children with SAM</t>
  </si>
  <si>
    <t>No. of existing delivery points</t>
  </si>
  <si>
    <t>NBCCs</t>
  </si>
  <si>
    <t>NBSU</t>
  </si>
  <si>
    <t>SNCUs</t>
  </si>
  <si>
    <t>NRCs</t>
  </si>
  <si>
    <t>No. of Units operational</t>
  </si>
  <si>
    <t>Sub Total</t>
  </si>
  <si>
    <t>Other districts</t>
  </si>
  <si>
    <t>HR- Annexure-II</t>
  </si>
  <si>
    <t>Status of Technical HR</t>
  </si>
  <si>
    <t>No. of existing staff</t>
  </si>
  <si>
    <t>Salary per month</t>
  </si>
  <si>
    <t>Total amount approved (Rs. In lakhs)</t>
  </si>
  <si>
    <t>No. of staff proposed</t>
  </si>
  <si>
    <t> 1</t>
  </si>
  <si>
    <t> 2</t>
  </si>
  <si>
    <t>MOs</t>
  </si>
  <si>
    <t xml:space="preserve">AYUSH MO </t>
  </si>
  <si>
    <t>Dental MO</t>
  </si>
  <si>
    <t>LHV/PHN</t>
  </si>
  <si>
    <t>ANMs</t>
  </si>
  <si>
    <t>LT</t>
  </si>
  <si>
    <t>Pharmacists</t>
  </si>
  <si>
    <t>AYUSH Pharmacists</t>
  </si>
  <si>
    <t>MPWs</t>
  </si>
  <si>
    <t>C-section</t>
  </si>
  <si>
    <t>Any other performance</t>
  </si>
  <si>
    <t xml:space="preserve">Performance of EmOC Trained doctor </t>
  </si>
  <si>
    <t>HR- Annexure-III</t>
  </si>
  <si>
    <t xml:space="preserve">Status of Newly proposed Technical HR </t>
  </si>
  <si>
    <t>Out of additional staff how many are proposed in Delivery Points</t>
  </si>
  <si>
    <t>Annexure-VII</t>
  </si>
  <si>
    <t>QUALITY ASSURANCE CELL</t>
  </si>
  <si>
    <t>Has State established QA Cell?</t>
  </si>
  <si>
    <t>YES</t>
  </si>
  <si>
    <t>If  yes, at what level</t>
  </si>
  <si>
    <t xml:space="preserve">State level </t>
  </si>
  <si>
    <t xml:space="preserve">District level </t>
  </si>
  <si>
    <t>Any other level</t>
  </si>
  <si>
    <t>Field  Visits by QA Cell</t>
  </si>
  <si>
    <t xml:space="preserve"> No. of Visits conducted </t>
  </si>
  <si>
    <t xml:space="preserve">No. of Meetings  conducted </t>
  </si>
  <si>
    <t>Reports</t>
  </si>
  <si>
    <t xml:space="preserve"> No. of Reports Submitted</t>
  </si>
  <si>
    <t xml:space="preserve">No. of Reports Analyzed </t>
  </si>
  <si>
    <t>Deliverables</t>
  </si>
  <si>
    <t>Meeting by QA Committee</t>
  </si>
  <si>
    <t>Annexure-VIII</t>
  </si>
  <si>
    <t>FORMAT FOR RTI/ STI</t>
  </si>
  <si>
    <t>Services</t>
  </si>
  <si>
    <t>Sub Centre</t>
  </si>
  <si>
    <t>Primary Health  Centre</t>
  </si>
  <si>
    <t>FRUs</t>
  </si>
  <si>
    <t>Community Health  Centre</t>
  </si>
  <si>
    <t>Number of RTI/STI patients and their partners counseled at the health facilities</t>
  </si>
  <si>
    <t xml:space="preserve">Number of RTI/STI patients identified  at the facility </t>
  </si>
  <si>
    <t>Number of RTI/STI patients treated at the facility</t>
  </si>
  <si>
    <t>Other Key parameters</t>
  </si>
  <si>
    <t>Number of RTI/STI patients referred to higher facility for treatment</t>
  </si>
  <si>
    <t>Number of RPR/VDRL tests conducted</t>
  </si>
  <si>
    <t>Number of pregnant women found reactive for syphilis</t>
  </si>
  <si>
    <t>Number of pregnant women treated for syphilis using SCM Kits</t>
  </si>
  <si>
    <t>Number of Whole Finger Prick Test Conducted</t>
  </si>
  <si>
    <t>Number of pregnant women found HIV –infected (of above)</t>
  </si>
  <si>
    <t>Number of pregnant women referred to ICTC</t>
  </si>
  <si>
    <t>Number of pregnant women referred for ART services</t>
  </si>
  <si>
    <t xml:space="preserve">No. Trained in LSAS </t>
  </si>
  <si>
    <r>
      <t>1)</t>
    </r>
    <r>
      <rPr>
        <sz val="7"/>
        <color indexed="8"/>
        <rFont val="Times New Roman"/>
        <family val="1"/>
      </rPr>
      <t xml:space="preserve">       </t>
    </r>
    <r>
      <rPr>
        <sz val="11"/>
        <color indexed="8"/>
        <rFont val="Calibri"/>
        <family val="2"/>
      </rPr>
      <t xml:space="preserve">        </t>
    </r>
    <r>
      <rPr>
        <i/>
        <sz val="11"/>
        <color indexed="8"/>
        <rFont val="Calibri"/>
        <family val="2"/>
      </rPr>
      <t>Indicators</t>
    </r>
    <r>
      <rPr>
        <sz val="11"/>
        <color indexed="8"/>
        <rFont val="Calibri"/>
        <family val="2"/>
      </rPr>
      <t>:</t>
    </r>
  </si>
  <si>
    <r>
      <t xml:space="preserve">Is MVA equipment being procured and supplied to the districts? </t>
    </r>
    <r>
      <rPr>
        <b/>
        <sz val="11"/>
        <color indexed="8"/>
        <rFont val="Calibri"/>
        <family val="2"/>
      </rPr>
      <t>(Y/N)</t>
    </r>
  </si>
  <si>
    <r>
      <t xml:space="preserve">Are the drugs for MMA included in the essential drug list? </t>
    </r>
    <r>
      <rPr>
        <b/>
        <sz val="11"/>
        <color indexed="8"/>
        <rFont val="Calibri"/>
        <family val="2"/>
      </rPr>
      <t>(Y/N)</t>
    </r>
  </si>
  <si>
    <r>
      <t>2)</t>
    </r>
    <r>
      <rPr>
        <sz val="7"/>
        <color indexed="8"/>
        <rFont val="Times New Roman"/>
        <family val="1"/>
      </rPr>
      <t xml:space="preserve">       </t>
    </r>
    <r>
      <rPr>
        <b/>
        <i/>
        <sz val="11"/>
        <color indexed="8"/>
        <rFont val="Calibri"/>
        <family val="2"/>
      </rPr>
      <t>Service Availability and Utilisation</t>
    </r>
    <r>
      <rPr>
        <sz val="11"/>
        <color indexed="8"/>
        <rFont val="Calibri"/>
        <family val="2"/>
      </rPr>
      <t xml:space="preserve">: </t>
    </r>
  </si>
  <si>
    <r>
      <t>Up to 12 weeks services (1</t>
    </r>
    <r>
      <rPr>
        <vertAlign val="superscript"/>
        <sz val="11"/>
        <color indexed="8"/>
        <rFont val="Calibri"/>
        <family val="2"/>
      </rPr>
      <t>st</t>
    </r>
    <r>
      <rPr>
        <sz val="11"/>
        <color indexed="8"/>
        <rFont val="Calibri"/>
        <family val="2"/>
      </rPr>
      <t xml:space="preserve"> trimester)</t>
    </r>
  </si>
  <si>
    <r>
      <t>Up to 20 weeks services (both 1</t>
    </r>
    <r>
      <rPr>
        <b/>
        <vertAlign val="superscript"/>
        <sz val="11"/>
        <color indexed="8"/>
        <rFont val="Calibri"/>
        <family val="2"/>
      </rPr>
      <t>st</t>
    </r>
    <r>
      <rPr>
        <b/>
        <sz val="11"/>
        <color indexed="8"/>
        <rFont val="Calibri"/>
        <family val="2"/>
      </rPr>
      <t xml:space="preserve"> and 2</t>
    </r>
    <r>
      <rPr>
        <b/>
        <vertAlign val="superscript"/>
        <sz val="11"/>
        <color indexed="8"/>
        <rFont val="Calibri"/>
        <family val="2"/>
      </rPr>
      <t>nd</t>
    </r>
    <r>
      <rPr>
        <b/>
        <sz val="11"/>
        <color indexed="8"/>
        <rFont val="Calibri"/>
        <family val="2"/>
      </rPr>
      <t xml:space="preserve"> trimester) </t>
    </r>
  </si>
  <si>
    <r>
      <t>Up to 12 weeks (1</t>
    </r>
    <r>
      <rPr>
        <vertAlign val="superscript"/>
        <sz val="11"/>
        <color indexed="8"/>
        <rFont val="Calibri"/>
        <family val="2"/>
      </rPr>
      <t>st</t>
    </r>
    <r>
      <rPr>
        <sz val="11"/>
        <color indexed="8"/>
        <rFont val="Calibri"/>
        <family val="2"/>
      </rPr>
      <t xml:space="preserve"> trimester)</t>
    </r>
  </si>
  <si>
    <r>
      <t>12 -20 weeks (both 1</t>
    </r>
    <r>
      <rPr>
        <b/>
        <vertAlign val="superscript"/>
        <sz val="11"/>
        <color indexed="8"/>
        <rFont val="Calibri"/>
        <family val="2"/>
      </rPr>
      <t>st</t>
    </r>
    <r>
      <rPr>
        <b/>
        <sz val="11"/>
        <color indexed="8"/>
        <rFont val="Calibri"/>
        <family val="2"/>
      </rPr>
      <t xml:space="preserve"> and 2</t>
    </r>
    <r>
      <rPr>
        <b/>
        <vertAlign val="superscript"/>
        <sz val="11"/>
        <color indexed="8"/>
        <rFont val="Calibri"/>
        <family val="2"/>
      </rPr>
      <t>nd</t>
    </r>
    <r>
      <rPr>
        <b/>
        <sz val="11"/>
        <color indexed="8"/>
        <rFont val="Calibri"/>
        <family val="2"/>
      </rPr>
      <t xml:space="preserve"> trimester)</t>
    </r>
  </si>
  <si>
    <t>ANM + Addl. ANM</t>
  </si>
  <si>
    <t xml:space="preserve">No. of Performing LSAS Doctors </t>
  </si>
  <si>
    <t>Target districts for IMNCI</t>
  </si>
  <si>
    <t>Target districts for F-IMNCI</t>
  </si>
  <si>
    <t>Target districts for NSSK</t>
  </si>
  <si>
    <t>SRS(2001-03)</t>
  </si>
  <si>
    <t>Available</t>
  </si>
  <si>
    <t>High Focus / Non-High Focus</t>
  </si>
  <si>
    <t>WIFS</t>
  </si>
  <si>
    <t>Total No. of Districts</t>
  </si>
  <si>
    <t>No. of Districts covered</t>
  </si>
  <si>
    <t>RMNCH Counselor</t>
  </si>
  <si>
    <t xml:space="preserve">MO </t>
  </si>
  <si>
    <t>SN/ ANM</t>
  </si>
  <si>
    <t>Avg. delivery
per month</t>
  </si>
  <si>
    <t>Addl. requirement of Radiant warmer for Institutions with &gt;200 deliveries per month
(for L3 Institutions- 2 units for LR &amp; 1 unit for OT &amp; for all other institutions 2 units for LR) this is excluding of available radiant warmer</t>
  </si>
  <si>
    <t>Total requirement of Radiant Warmer</t>
  </si>
  <si>
    <t>Requirement of Radiant warmer</t>
  </si>
  <si>
    <t>Outreach Camps(one camp per quarter)</t>
  </si>
  <si>
    <t>Maternity Waiting Home (at difficult &amp; most difficult block with lesss than 50% institutional delivery)</t>
  </si>
  <si>
    <t>Special plan for Primitive Tribal Groups (PTG)- at blocks with PTG population</t>
  </si>
  <si>
    <t>MOs trained  in LSAS available at institutions</t>
  </si>
  <si>
    <t>No. of Mos (Regular)</t>
  </si>
  <si>
    <r>
      <t xml:space="preserve">Autoclave  upto SDH level
</t>
    </r>
    <r>
      <rPr>
        <b/>
        <sz val="10"/>
        <color indexed="10"/>
        <rFont val="Calibri"/>
        <family val="2"/>
      </rPr>
      <t>(in nos.)</t>
    </r>
  </si>
  <si>
    <t>Total number of MDs reported at the State level (April to Nov’2012)</t>
  </si>
  <si>
    <t>Total number of MDs reported at the State level (April to Nov’ 2012)</t>
  </si>
  <si>
    <t>Total number  of MDs reviewed  by District MDR committees (CMO)  (April to Nov’ 2012)</t>
  </si>
  <si>
    <t>Total  ASHAs (in position)</t>
  </si>
  <si>
    <t>Induction Training (integrated module  from 1 to 5 )</t>
  </si>
  <si>
    <t xml:space="preserve">State Level </t>
  </si>
  <si>
    <t xml:space="preserve">District Level </t>
  </si>
  <si>
    <t>Tracking of severe Anaemia 
(Number having Hb level&lt;11 (tested cases))</t>
  </si>
  <si>
    <t>Total No. of Maternal Deaths
(from MDR Report)</t>
  </si>
  <si>
    <t>Total Amount Proposed (in lakhs)</t>
  </si>
  <si>
    <t>Incentive for mobilization of targeted benificiaries to VHND</t>
  </si>
  <si>
    <t>ASHA incentive for JSY (Rural area)</t>
  </si>
  <si>
    <t>ASHA incentive for JSY (Urban area)</t>
  </si>
  <si>
    <t>ASHA incentive for reporting of maternal death cases</t>
  </si>
  <si>
    <t xml:space="preserve">Mobilise and accompany pregnant women to ICTC or FICTC and ensure HIV and RPR testing during ANC </t>
  </si>
  <si>
    <t>Promoting and ensuring institutional delivery of HIV positive pregnant woman</t>
  </si>
  <si>
    <t xml:space="preserve">Incentive to ASHAs for facilitation &amp; mobilisation of identified high risk cases for treatment at institution </t>
  </si>
  <si>
    <t>Incentive cost to ASHA for IV iron sucrose supplimentation in 2 piolted high focus districts</t>
  </si>
  <si>
    <t>Total 
(Source: HMIS)</t>
  </si>
  <si>
    <t>IEC/ BCC Activity</t>
  </si>
  <si>
    <t>Source : HMIS</t>
  </si>
  <si>
    <t>Projected Delivery 2013-14</t>
  </si>
  <si>
    <t>Mid Year  Population-2013</t>
  </si>
  <si>
    <t>Expected Live Birth for 12 months</t>
  </si>
  <si>
    <t>CBR</t>
  </si>
  <si>
    <t>IMR</t>
  </si>
  <si>
    <t>Still Birth</t>
  </si>
  <si>
    <t>Expected Delivery</t>
  </si>
  <si>
    <t>Institutional</t>
  </si>
  <si>
    <t>Unreported Delivery</t>
  </si>
  <si>
    <t xml:space="preserve">Institutional Delivery </t>
  </si>
  <si>
    <t>% of Institutional Delivery</t>
  </si>
  <si>
    <t>SBA</t>
  </si>
  <si>
    <t>% of SBA Delivery</t>
  </si>
  <si>
    <t>NON SBA</t>
  </si>
  <si>
    <t>% of Non- SBA Delivery</t>
  </si>
  <si>
    <t>% of unreported Delivery</t>
  </si>
  <si>
    <t>Annexure-XIII</t>
  </si>
  <si>
    <t>OVERALL HUMAN RESOURCE SHEET</t>
  </si>
  <si>
    <t>Oxygen Cylinder (Avalibility)</t>
  </si>
  <si>
    <t xml:space="preserve">Oxygen Cylinder </t>
  </si>
  <si>
    <t>Ambu Bag</t>
  </si>
  <si>
    <t xml:space="preserve">Foot operated Suction Machine </t>
  </si>
  <si>
    <t>Avalibility</t>
  </si>
  <si>
    <t>Addl. requirement of Oxygen Cylinder for Institutions with &gt;200 deliveries per month
(for L3 Institutions- 2 units for LR &amp; 1 unit for OT &amp; for all other institutions 2 units for LR) this is excluding of available radiant warmer</t>
  </si>
  <si>
    <t>Total requirement of Oxygen Cylinder</t>
  </si>
  <si>
    <t>Addl. requirement of Ambu Bag for Institutions with &gt;200 deliveries per month
(for L3 Institutions- 2 units for LR &amp; 1 unit for OT &amp; for all other institutions 2 units for LR) this is excluding of available radiant warmer</t>
  </si>
  <si>
    <t>Total requirement of Ambu Bag</t>
  </si>
  <si>
    <t>Addl. requirement of Foot operated Suction Machine  for Institutions with &gt;200 deliveries per month
(for L3 Institutions- 2 units for LR &amp; 1 unit for OT &amp; for all other institutions 2 units for LR) this is excluding of available radiant warmer</t>
  </si>
  <si>
    <t xml:space="preserve">Total requirement of  Foot operated Suction Machine </t>
  </si>
  <si>
    <t>Electrical weighing machine</t>
  </si>
  <si>
    <t>Addl. requirement of Electrical weighing machine  for Institutions with &gt;200 deliveries per month
(for L3 Institutions- 2 units for LR &amp; 1 unit for OT &amp; for all other institutions 2 units for LR) this is excluding of available radiant warmer</t>
  </si>
  <si>
    <t>Total requirement of  Electrical weighing machine</t>
  </si>
  <si>
    <t>Designation</t>
  </si>
  <si>
    <t>Administrative &amp; Office Establishment</t>
  </si>
  <si>
    <t>HR</t>
  </si>
  <si>
    <t>Programme Unit</t>
  </si>
  <si>
    <t>Finance</t>
  </si>
  <si>
    <t>Health Plan</t>
  </si>
  <si>
    <t xml:space="preserve">Family Planning </t>
  </si>
  <si>
    <t>Tribal Health</t>
  </si>
  <si>
    <t>Adolesent Health</t>
  </si>
  <si>
    <t>Training</t>
  </si>
  <si>
    <t>GIS &amp; Resource Mapping</t>
  </si>
  <si>
    <t>PPP/NGO</t>
  </si>
  <si>
    <t>Equity &amp; Advocacy Cell</t>
  </si>
  <si>
    <t>IEC/ BCC (Center of Excellence)</t>
  </si>
  <si>
    <t>IT</t>
  </si>
  <si>
    <t>RSBY</t>
  </si>
  <si>
    <t>Other Manpower cost under Immunisation</t>
  </si>
  <si>
    <t>Disease Control Cell</t>
  </si>
  <si>
    <t>Audit Cell</t>
  </si>
  <si>
    <t>Quality Assurance Cell</t>
  </si>
  <si>
    <t>Total amount (Rs. In lakhs)</t>
  </si>
  <si>
    <t>Total amount  (Rs. In lakhs)</t>
  </si>
  <si>
    <t>Grand total</t>
  </si>
  <si>
    <t>FMR Code A.10 - Programme Management (State)</t>
  </si>
  <si>
    <t>FMR Code A.10 - Programme Management (District)</t>
  </si>
  <si>
    <t>FMR Code A.10 - Programme Management (Block)</t>
  </si>
  <si>
    <t>Name of the Scheme / Activity</t>
  </si>
  <si>
    <t>Type of worker</t>
  </si>
  <si>
    <t>Level of facility (CHCs/ PHCs/ Sub Centers)</t>
  </si>
  <si>
    <t>Amount of incentive</t>
  </si>
  <si>
    <t>Performance Expected</t>
  </si>
  <si>
    <t>No of workers given incentive</t>
  </si>
  <si>
    <t>Quantifiable Output</t>
  </si>
  <si>
    <t xml:space="preserve">SBA services in most difficult 182 SCs (V4) decided through parameters shared by GoI - Incentive to ANM for conducting deliveries in V4 SCs (both institutional &amp; home). </t>
  </si>
  <si>
    <t xml:space="preserve">Maintenance of Status quo of DPs: </t>
  </si>
  <si>
    <t>PERFORMANCE BASED INCENTIVES UNDER MH</t>
  </si>
  <si>
    <t>RBSK</t>
  </si>
  <si>
    <t>% Expenditure of Untied Funds (Jan FMR)</t>
  </si>
  <si>
    <t>Total Amount Proposed as per expected exp.</t>
  </si>
  <si>
    <t>Untied fund for VHSC</t>
  </si>
  <si>
    <t>% Expenditure of AMG (Jan FMR)</t>
  </si>
  <si>
    <t>% of Expected Expenditure by Mar (Propoertonate expenditure as per the current trend + 10% of projected expenditure to adjust pending booking issues)</t>
  </si>
  <si>
    <t>% Expenditure of RKS (Jan FMR)</t>
  </si>
  <si>
    <t>Primary Health Centres (79 OH included)</t>
  </si>
  <si>
    <t>SHRMU</t>
  </si>
  <si>
    <t>Total amount required (Rs. In lakhs)</t>
  </si>
  <si>
    <t>HMIS(2012-13)</t>
  </si>
  <si>
    <t>HMIS (2013-14) upto Nov, 2013</t>
  </si>
  <si>
    <t>In  financial  year 2013-14 ( till Nov, 2013)</t>
  </si>
  <si>
    <t>DP (as on Nov 2013)</t>
  </si>
  <si>
    <t xml:space="preserve"> Date: </t>
  </si>
  <si>
    <t>HighPriority District Total</t>
  </si>
  <si>
    <t>Non High Priority District Total</t>
  </si>
  <si>
    <t>Monthly Average (Apr to Nov-13)</t>
  </si>
  <si>
    <t xml:space="preserve">Name of the State : </t>
  </si>
  <si>
    <t>Apr- Nov 2013</t>
  </si>
  <si>
    <t>Estimated No. of Pregnancies in  the year 2013-14</t>
  </si>
  <si>
    <t>Estimated No. of Deliveries in the year 2014-15</t>
  </si>
  <si>
    <r>
      <t xml:space="preserve">Reported during the month </t>
    </r>
    <r>
      <rPr>
        <sz val="10"/>
        <color indexed="8"/>
        <rFont val="Calibri"/>
        <family val="2"/>
      </rPr>
      <t xml:space="preserve">(Nov 2013) </t>
    </r>
    <r>
      <rPr>
        <b/>
        <sz val="10"/>
        <color indexed="8"/>
        <rFont val="Calibri"/>
        <family val="2"/>
      </rPr>
      <t>(Source- HMIS)</t>
    </r>
  </si>
  <si>
    <r>
      <t xml:space="preserve">Cumulative achievement for the current Fin. Yr. </t>
    </r>
    <r>
      <rPr>
        <sz val="10"/>
        <color indexed="8"/>
        <rFont val="Calibri"/>
        <family val="2"/>
      </rPr>
      <t xml:space="preserve">(April, 2013 to Nov, 2013)
 </t>
    </r>
    <r>
      <rPr>
        <b/>
        <sz val="10"/>
        <color indexed="8"/>
        <rFont val="Calibri"/>
        <family val="2"/>
      </rPr>
      <t>(Source- HMIS)</t>
    </r>
  </si>
  <si>
    <t>Performance of LSAS Trained doctors Upto Nov'13 in the present place of posting</t>
  </si>
  <si>
    <t>Performance of LSAS trained doctors</t>
  </si>
  <si>
    <t xml:space="preserve">Name of the State :                                                                                                         Progress of MH Trainings </t>
  </si>
  <si>
    <t>Total Target for NHM period (up to 2017)</t>
  </si>
  <si>
    <t>Total Achievement cumulative till March 2013</t>
  </si>
  <si>
    <t>Achievement or Nos. trained in 2013-14  (April 13-till November, 2013) *</t>
  </si>
  <si>
    <t>Target for 2014-15</t>
  </si>
  <si>
    <t>Provide details</t>
  </si>
  <si>
    <t xml:space="preserve"> No. of Proposed Meetings in 2013-14</t>
  </si>
  <si>
    <t>District Hospital (Source: Pls mention)</t>
  </si>
  <si>
    <t xml:space="preserve">Name of State: </t>
  </si>
  <si>
    <t>Reporting period: Till Nov 2013</t>
  </si>
  <si>
    <t xml:space="preserve"> Format for Performance on Comprehensive Abortion Care at State Level 
(April 13 to November 2013)</t>
  </si>
  <si>
    <t xml:space="preserve">Name of State/U.T: </t>
  </si>
  <si>
    <t xml:space="preserve">Number of districts in the State: </t>
  </si>
  <si>
    <r>
      <t>3)</t>
    </r>
    <r>
      <rPr>
        <b/>
        <sz val="11"/>
        <color indexed="8"/>
        <rFont val="Times New Roman"/>
        <family val="1"/>
      </rPr>
      <t xml:space="preserve">       </t>
    </r>
    <r>
      <rPr>
        <sz val="11"/>
        <color indexed="8"/>
        <rFont val="Calibri"/>
        <family val="2"/>
      </rPr>
      <t xml:space="preserve">Does the state have an </t>
    </r>
    <r>
      <rPr>
        <b/>
        <i/>
        <sz val="11"/>
        <color indexed="8"/>
        <rFont val="Calibri"/>
        <family val="2"/>
      </rPr>
      <t>IEC/BCC</t>
    </r>
    <r>
      <rPr>
        <sz val="11"/>
        <color indexed="8"/>
        <rFont val="Calibri"/>
        <family val="2"/>
      </rPr>
      <t xml:space="preserve"> plan for MTP Services</t>
    </r>
    <r>
      <rPr>
        <b/>
        <sz val="11"/>
        <color indexed="8"/>
        <rFont val="Calibri"/>
        <family val="2"/>
      </rPr>
      <t>(Y/N)</t>
    </r>
    <r>
      <rPr>
        <sz val="11"/>
        <color indexed="8"/>
        <rFont val="Calibri"/>
        <family val="2"/>
      </rPr>
      <t xml:space="preserve"> : </t>
    </r>
  </si>
  <si>
    <t>State/ UT:</t>
  </si>
  <si>
    <t xml:space="preserve">  No. of districts:     No. of Blocks:    Reporting Month/Year: Apr.13 to Nov. 2013</t>
  </si>
  <si>
    <t xml:space="preserve">State Nodal Officer in place (Y/N): </t>
  </si>
  <si>
    <t>State Grievance Redressal Officer in place (Y/N):</t>
  </si>
  <si>
    <t xml:space="preserve"> No. of District Nodal Officers in place: </t>
  </si>
  <si>
    <t xml:space="preserve">    No. of District Grievance Redressal Officers in place: </t>
  </si>
  <si>
    <t>Toll free number (provide number, if available):</t>
  </si>
  <si>
    <t>State (Projected Delivery 2014-15)</t>
  </si>
  <si>
    <t xml:space="preserve">High Priority districts </t>
  </si>
  <si>
    <t>Cumulative Number of Units Approved till 2013-14</t>
  </si>
  <si>
    <r>
      <t>No. of Units operational as on 30</t>
    </r>
    <r>
      <rPr>
        <b/>
        <vertAlign val="superscript"/>
        <sz val="10"/>
        <color indexed="8"/>
        <rFont val="Calibri"/>
        <family val="2"/>
      </rPr>
      <t>th</t>
    </r>
    <r>
      <rPr>
        <b/>
        <sz val="10"/>
        <color indexed="8"/>
        <rFont val="Calibri"/>
        <family val="2"/>
      </rPr>
      <t xml:space="preserve"> October 2013</t>
    </r>
  </si>
  <si>
    <t>No. of Units proposed (2014-2015)</t>
  </si>
  <si>
    <t>Minimum requirement of Radiant warmer for new DPs qualified in 2013-14</t>
  </si>
  <si>
    <t>Minimum requirement of Oxygen Cylinder for new DPs qualified in 2013-14</t>
  </si>
  <si>
    <t>Minimum requirement of Ambu Bag for new DPs qualified in 2013-14</t>
  </si>
  <si>
    <t>Minimum requirement of Foot operated Suction Machine  for new DPs qualified in 2013-14</t>
  </si>
  <si>
    <t>Minimum requirement of Electrical weighing machine  for new DPs qualified in 2013-14</t>
  </si>
  <si>
    <t>Background Information Required for Approval of State PIPs for 2014-15</t>
  </si>
  <si>
    <t>As in approved RoP for 2013-14</t>
  </si>
  <si>
    <t>Proposal for 2014-15</t>
  </si>
  <si>
    <t>Coverage in 2013-14</t>
  </si>
  <si>
    <t>As in 2013-14</t>
  </si>
  <si>
    <t>First round (till Nov'13)</t>
  </si>
  <si>
    <t>Achievement against plan till 31.12.2013</t>
  </si>
  <si>
    <t xml:space="preserve">Remarks [include reason(s) of less than proposed (in PIP 2013-14) achievement] </t>
  </si>
  <si>
    <t>Proposed for 2014-15</t>
  </si>
  <si>
    <t>Total Population (Mid 2013)</t>
  </si>
  <si>
    <t>Tribal Population 2013</t>
  </si>
  <si>
    <t>Programme Plan in 2014-15</t>
  </si>
  <si>
    <t>Total posts proposed in 2014-2015 PIP (Existing + New)</t>
  </si>
  <si>
    <t>Existing staff in 2013-14 (Approved by GoI)</t>
  </si>
  <si>
    <t>Proposed staff in 2014-15</t>
  </si>
  <si>
    <t>Total No. Of existing staff in 2013-14</t>
  </si>
  <si>
    <t>Total No. Of proposed staff for 2014-15</t>
  </si>
  <si>
    <t>No. Of additional staff proposed for 2014-15</t>
  </si>
  <si>
    <t>Out of the additional staff how many are proposed in High Priority Districts</t>
  </si>
  <si>
    <t>Justification for the additional posts proposed in the year 2014-15 (Include facility wise Gap Analysis/ patient load etc for each new post)</t>
  </si>
  <si>
    <t>Proposed numbers  to be trained in 14-15</t>
  </si>
  <si>
    <t>Child Health Training</t>
  </si>
  <si>
    <t xml:space="preserve">Paitent Transportation Cell </t>
  </si>
  <si>
    <t xml:space="preserve">Salary per month Total </t>
  </si>
  <si>
    <t>Rural-HPD</t>
  </si>
  <si>
    <t>Rural-NHPD</t>
  </si>
  <si>
    <t>Urban-HPD</t>
  </si>
  <si>
    <t>Urban-NHPD</t>
  </si>
  <si>
    <t>Approved 2013-14</t>
  </si>
  <si>
    <t>Proposed 2014-15</t>
  </si>
  <si>
    <t>Number of facilities for which Untied Funds approved  in 2013-14</t>
  </si>
  <si>
    <t>% of Expected Expenditure by Mar (Proportonate expenditure as per the current trend + 10% of projected expenditure to adjust pending booking issues)</t>
  </si>
  <si>
    <t>Number of facilities</t>
  </si>
  <si>
    <t xml:space="preserve"> Proposal for 2014-15</t>
  </si>
  <si>
    <t>Number of facilities for which AMG approved  in 2013-14</t>
  </si>
  <si>
    <t xml:space="preserve">Number of facilities in Govt Buildings </t>
  </si>
  <si>
    <t xml:space="preserve">Laproscope Machine
</t>
  </si>
  <si>
    <t>LHV</t>
  </si>
  <si>
    <t>Provision of free treatment to Sick Infants</t>
  </si>
  <si>
    <r>
      <t>Name, email id and Mobile no. of State Nodal Officer (JSSK</t>
    </r>
    <r>
      <rPr>
        <b/>
        <sz val="10"/>
        <rFont val="Calibri"/>
        <family val="2"/>
      </rPr>
      <t>)</t>
    </r>
    <r>
      <rPr>
        <sz val="10"/>
        <rFont val="Calibri"/>
        <family val="2"/>
      </rPr>
      <t xml:space="preserve">. </t>
    </r>
  </si>
  <si>
    <r>
      <t>A)</t>
    </r>
    <r>
      <rPr>
        <b/>
        <sz val="7"/>
        <rFont val="Times New Roman"/>
        <family val="1"/>
      </rPr>
      <t xml:space="preserve">      </t>
    </r>
    <r>
      <rPr>
        <b/>
        <sz val="10"/>
        <rFont val="Calibri"/>
        <family val="2"/>
      </rPr>
      <t>ENTITLEMENTS: CASHLESS SERVICES &amp; USER CHARGES</t>
    </r>
  </si>
  <si>
    <t>Provision for Cashless deliveries for all pregnant women and sick infants at all Govt. health facilities and sick infatns at all public health facilities</t>
  </si>
  <si>
    <r>
      <t>Free Referral Transport for PW (to &amp; fro, 2</t>
    </r>
    <r>
      <rPr>
        <vertAlign val="superscript"/>
        <sz val="10"/>
        <rFont val="Calibri"/>
        <family val="2"/>
      </rPr>
      <t>nd</t>
    </r>
    <r>
      <rPr>
        <sz val="10"/>
        <rFont val="Calibri"/>
        <family val="2"/>
      </rPr>
      <t xml:space="preserve"> referral)</t>
    </r>
  </si>
  <si>
    <r>
      <t>Free Referral Transport for Sick Infants  (to &amp; fro, 2</t>
    </r>
    <r>
      <rPr>
        <vertAlign val="superscript"/>
        <sz val="10"/>
        <rFont val="Calibri"/>
        <family val="2"/>
      </rPr>
      <t>nd</t>
    </r>
    <r>
      <rPr>
        <sz val="10"/>
        <rFont val="Calibri"/>
        <family val="2"/>
      </rPr>
      <t xml:space="preserve"> referral)</t>
    </r>
  </si>
  <si>
    <t>Exemption from all user charges for all PW and sick infants</t>
  </si>
  <si>
    <r>
      <t>Pls. provide a copy of relevant Govt. Order(s)</t>
    </r>
    <r>
      <rPr>
        <i/>
        <sz val="10"/>
        <rFont val="Calibri"/>
        <family val="2"/>
      </rPr>
      <t>(provide one time, and when any updation/ revision is done)</t>
    </r>
  </si>
  <si>
    <r>
      <t>B)</t>
    </r>
    <r>
      <rPr>
        <b/>
        <sz val="7"/>
        <rFont val="Times New Roman"/>
        <family val="1"/>
      </rPr>
      <t xml:space="preserve">      </t>
    </r>
    <r>
      <rPr>
        <b/>
        <sz val="10"/>
        <rFont val="Calibri"/>
        <family val="2"/>
      </rPr>
      <t>ENTITLEMENTS: REFERRAL TRANSPORT (RT)</t>
    </r>
  </si>
  <si>
    <r>
      <t>C)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libri"/>
        <family val="2"/>
      </rPr>
      <t>IMPLEMENTATION: CASHLESS SERVICES</t>
    </r>
  </si>
  <si>
    <t>Provision for Cashless deliveries for all pregnant women and sick infants at all Govt. health facilities</t>
  </si>
  <si>
    <r>
      <t xml:space="preserve">No. of districts where free entitlements are displayed </t>
    </r>
    <r>
      <rPr>
        <i/>
        <sz val="10"/>
        <rFont val="Calibri"/>
        <family val="2"/>
      </rPr>
      <t>at all health facilities</t>
    </r>
  </si>
  <si>
    <r>
      <t>No. of districts where free diet is available to PW (</t>
    </r>
    <r>
      <rPr>
        <i/>
        <sz val="10"/>
        <rFont val="Calibri"/>
        <family val="2"/>
      </rPr>
      <t>at all facilities 24x7 PHC and above level</t>
    </r>
    <r>
      <rPr>
        <sz val="10"/>
        <rFont val="Calibri"/>
        <family val="2"/>
      </rPr>
      <t>)</t>
    </r>
  </si>
  <si>
    <r>
      <t>No. of districts where lab is functional for basic tests for PW (</t>
    </r>
    <r>
      <rPr>
        <i/>
        <sz val="10"/>
        <rFont val="Calibri"/>
        <family val="2"/>
      </rPr>
      <t>at all facilities 24x7 PHC and above level</t>
    </r>
    <r>
      <rPr>
        <sz val="10"/>
        <rFont val="Calibri"/>
        <family val="2"/>
      </rPr>
      <t>)</t>
    </r>
  </si>
  <si>
    <t>No. of districts where any facility has stock outs of essential drugs / supplies for PW and sick infants</t>
  </si>
  <si>
    <t>No. of districts where any facility has user charges for PW / sick infants for:  i. OPD</t>
  </si>
  <si>
    <r>
      <t>D)</t>
    </r>
    <r>
      <rPr>
        <b/>
        <sz val="7"/>
        <rFont val="Times New Roman"/>
        <family val="1"/>
      </rPr>
      <t xml:space="preserve">      </t>
    </r>
    <r>
      <rPr>
        <b/>
        <sz val="10"/>
        <rFont val="Calibri"/>
        <family val="2"/>
      </rPr>
      <t>Service Delivery (April 2013 to  November, 2013)</t>
    </r>
  </si>
  <si>
    <t>Total No. of sick infants  who availed the free entitlements in the reporting month in the State</t>
  </si>
  <si>
    <r>
      <t>E)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libri"/>
        <family val="2"/>
      </rPr>
      <t>SERVICE UTILISATION: REFERRAL TRANSPORT (RT) (April 2013 to November, 2013)</t>
    </r>
  </si>
  <si>
    <r>
      <t xml:space="preserve">  </t>
    </r>
    <r>
      <rPr>
        <sz val="10"/>
        <rFont val="Calibri"/>
        <family val="2"/>
      </rPr>
      <t>i.</t>
    </r>
    <r>
      <rPr>
        <sz val="7"/>
        <rFont val="Times New Roman"/>
        <family val="1"/>
      </rPr>
      <t xml:space="preserve">       </t>
    </r>
    <r>
      <rPr>
        <sz val="10"/>
        <rFont val="Calibri"/>
        <family val="2"/>
      </rPr>
      <t>Home to health institution</t>
    </r>
  </si>
  <si>
    <r>
      <t xml:space="preserve"> </t>
    </r>
    <r>
      <rPr>
        <sz val="10"/>
        <rFont val="Calibri"/>
        <family val="2"/>
      </rPr>
      <t>ii.</t>
    </r>
    <r>
      <rPr>
        <sz val="7"/>
        <rFont val="Times New Roman"/>
        <family val="1"/>
      </rPr>
      <t xml:space="preserve">       </t>
    </r>
    <r>
      <rPr>
        <sz val="10"/>
        <rFont val="Calibri"/>
        <family val="2"/>
      </rPr>
      <t>Transfer to higher level facility for complications</t>
    </r>
  </si>
  <si>
    <r>
      <t>iii.</t>
    </r>
    <r>
      <rPr>
        <sz val="7"/>
        <rFont val="Times New Roman"/>
        <family val="1"/>
      </rPr>
      <t xml:space="preserve">       </t>
    </r>
    <r>
      <rPr>
        <sz val="10"/>
        <rFont val="Calibri"/>
        <family val="2"/>
      </rPr>
      <t>Drop back home</t>
    </r>
  </si>
  <si>
    <r>
      <t xml:space="preserve">   </t>
    </r>
    <r>
      <rPr>
        <sz val="10"/>
        <rFont val="Calibri"/>
        <family val="2"/>
      </rPr>
      <t>i.</t>
    </r>
    <r>
      <rPr>
        <sz val="7"/>
        <rFont val="Times New Roman"/>
        <family val="1"/>
      </rPr>
      <t xml:space="preserve">       </t>
    </r>
    <r>
      <rPr>
        <sz val="10"/>
        <rFont val="Calibri"/>
        <family val="2"/>
      </rPr>
      <t>Home to health institution</t>
    </r>
  </si>
  <si>
    <r>
      <t>F)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libri"/>
        <family val="2"/>
      </rPr>
      <t>GRIEVANCE REDRESSAL</t>
    </r>
  </si>
  <si>
    <t>No. of MOs and SNs</t>
  </si>
  <si>
    <t>FBNC (4+ 14 days Observer ship )</t>
  </si>
  <si>
    <t xml:space="preserve">Paediatrician </t>
  </si>
  <si>
    <t>Target districts for FBNC</t>
  </si>
  <si>
    <t>FP Annexure -I</t>
  </si>
  <si>
    <t>SECTION I</t>
  </si>
  <si>
    <t>Current Status</t>
  </si>
  <si>
    <t>Data Source</t>
  </si>
  <si>
    <t xml:space="preserve">TFR </t>
  </si>
  <si>
    <t>Contraceptive Prevalence Rate</t>
  </si>
  <si>
    <t>Unmet Need</t>
  </si>
  <si>
    <t>Births with spacing of &lt;36 months</t>
  </si>
  <si>
    <t>Total Number of Eligible Couples</t>
  </si>
  <si>
    <t>Parity wise number of eligible couples</t>
  </si>
  <si>
    <t>SECTION II</t>
  </si>
  <si>
    <t>Service delivery (ELA)</t>
  </si>
  <si>
    <t>IUCD</t>
  </si>
  <si>
    <t>Post-partum IUCD (insertions within 48 hrs of delivery)</t>
  </si>
  <si>
    <t>Sterilization</t>
  </si>
  <si>
    <t>Minilap other than post partum sterilization</t>
  </si>
  <si>
    <t>Post-partum sterilization (within 7 days of delivery)</t>
  </si>
  <si>
    <t>Laparoscopic Sterilization</t>
  </si>
  <si>
    <t>2.2.4</t>
  </si>
  <si>
    <t>Convetional Vasectomy /NSV</t>
  </si>
  <si>
    <t>Others</t>
  </si>
  <si>
    <t>Number of RMNCH Counsellors appointed</t>
  </si>
  <si>
    <t>Number of districts where ASHAs have started doorstep delivery of contraceptives under “Home Delivery of Contraceptives by ASHAs” (HDC)</t>
  </si>
  <si>
    <t>Number of districts where ASHAs have claimed incentive under “Ensuring Spacing at Birth by ASHAs” (ESB) (wherever applicable)</t>
  </si>
  <si>
    <t>3.4.1</t>
  </si>
  <si>
    <t>SC</t>
  </si>
  <si>
    <t>3.4.1.1</t>
  </si>
  <si>
    <t>Number of Centers where FDS operational</t>
  </si>
  <si>
    <t>3.4.1.2</t>
  </si>
  <si>
    <t xml:space="preserve">Frequency of FDS </t>
  </si>
  <si>
    <t>3.4.2</t>
  </si>
  <si>
    <t>3.4.2.1</t>
  </si>
  <si>
    <t>3.4.2.2</t>
  </si>
  <si>
    <t>3.5.1</t>
  </si>
  <si>
    <t>3.5.1.1</t>
  </si>
  <si>
    <t>3.5.1.2</t>
  </si>
  <si>
    <t>3.5.2</t>
  </si>
  <si>
    <t>CHC/SDH</t>
  </si>
  <si>
    <t>3.5.2.1</t>
  </si>
  <si>
    <t>3.5.2.2</t>
  </si>
  <si>
    <t xml:space="preserve">    Progress of FP Trainings                                                                                                                                      </t>
  </si>
  <si>
    <t>FP Annexure -II</t>
  </si>
  <si>
    <t xml:space="preserve">Name of the State :                                                                                                     </t>
  </si>
  <si>
    <t>Total Achievement cumulative till March 2012-13</t>
  </si>
  <si>
    <t xml:space="preserve">Achievement or Nos. trained in 2013-14  (April 13-till November, 2013) </t>
  </si>
  <si>
    <t>AYUSH Doctor</t>
  </si>
  <si>
    <t xml:space="preserve">RMNCH Counsellor </t>
  </si>
  <si>
    <t>* For RMNCH Counsellor</t>
  </si>
  <si>
    <t>FP Equipment                                                                                         FP Annexure III</t>
  </si>
  <si>
    <t xml:space="preserve">Name of state: </t>
  </si>
  <si>
    <t>SNo.</t>
  </si>
  <si>
    <t>Functional</t>
  </si>
  <si>
    <t>For repair</t>
  </si>
  <si>
    <t>FP Annexure IV</t>
  </si>
  <si>
    <t>Line list of FP Camps held in the state</t>
  </si>
  <si>
    <t>Name of the state</t>
  </si>
  <si>
    <t>NSV Camps</t>
  </si>
  <si>
    <t>Female Sterilization Camps</t>
  </si>
  <si>
    <t>IUCD Camps</t>
  </si>
  <si>
    <t>Approved for 2013-14</t>
  </si>
  <si>
    <t>Achieved till Nov 13</t>
  </si>
  <si>
    <t>TOTAL</t>
  </si>
  <si>
    <t>FP Annexure V</t>
  </si>
  <si>
    <t>Stock Position of Contraceptives</t>
  </si>
  <si>
    <t>State</t>
  </si>
  <si>
    <t>S.N.</t>
  </si>
  <si>
    <t>Contraceptives</t>
  </si>
  <si>
    <t>Opening Balance</t>
  </si>
  <si>
    <t>Stock Received</t>
  </si>
  <si>
    <t>Stock Utilized</t>
  </si>
  <si>
    <t>Balance Available</t>
  </si>
  <si>
    <t>Condoms</t>
  </si>
  <si>
    <t>ASHA Supply</t>
  </si>
  <si>
    <t>Free Supply</t>
  </si>
  <si>
    <t>OCP</t>
  </si>
  <si>
    <t>ECP</t>
  </si>
  <si>
    <t>Cu IUCD 380 A</t>
  </si>
  <si>
    <t>Cu IUCD 375</t>
  </si>
  <si>
    <t>Tubal Rings</t>
  </si>
  <si>
    <t>PTK</t>
  </si>
  <si>
    <t>Proposal  for New MCH Wing</t>
  </si>
  <si>
    <t>Name of the State</t>
  </si>
  <si>
    <t xml:space="preserve">Name of the District </t>
  </si>
  <si>
    <t xml:space="preserve">Name of the Facility (Level /  type of facility) </t>
  </si>
  <si>
    <t xml:space="preserve">No of Existing Bed </t>
  </si>
  <si>
    <t xml:space="preserve">No. of Additional Beds proposed </t>
  </si>
  <si>
    <t>Any additional infrastructure  work proposed</t>
  </si>
  <si>
    <t xml:space="preserve">OPD / month </t>
  </si>
  <si>
    <t xml:space="preserve">IPD / month </t>
  </si>
  <si>
    <t xml:space="preserve">Normal Deliveries/ month  </t>
  </si>
  <si>
    <t xml:space="preserve"> C-section/ month </t>
  </si>
  <si>
    <t xml:space="preserve">Average annual Bed Occupancy </t>
  </si>
  <si>
    <t>No. of Specialists  Posted (Please specify details including OBGY, Anaesthetist, Paediatrician, LSAS, EmOC)</t>
  </si>
  <si>
    <t xml:space="preserve"> No. of MOs  posted </t>
  </si>
  <si>
    <t>No of ANMs/SNs</t>
  </si>
  <si>
    <t>Funds proposed (Both total funds and in current Fy year including Infrastructure &amp; Equipments as per the MNH Toolkit</t>
  </si>
  <si>
    <t xml:space="preserve"> Time-line for completion </t>
  </si>
  <si>
    <t>Status and Proposal  for Existing  MCH Wing (if any)</t>
  </si>
  <si>
    <t xml:space="preserve">Name of the State </t>
  </si>
  <si>
    <t xml:space="preserve">SL No </t>
  </si>
  <si>
    <t xml:space="preserve">Name of MCH  wing sanctioned </t>
  </si>
  <si>
    <t xml:space="preserve"> Whether  Construction work   initiated (Y/N)</t>
  </si>
  <si>
    <t>Whether  Construction work completed(Y/N)</t>
  </si>
  <si>
    <t xml:space="preserve"> Time Line  for   Completion </t>
  </si>
  <si>
    <t>Additional funds if proposed</t>
  </si>
  <si>
    <t>Dentists/dental Mos</t>
  </si>
  <si>
    <t xml:space="preserve">MOs </t>
  </si>
  <si>
    <t>Specialists (including specialists in urban CHCs)</t>
  </si>
  <si>
    <t>Total in position (A+B+C)</t>
  </si>
  <si>
    <t>*States to add a column and use AHS wherever available</t>
  </si>
  <si>
    <t>CES(2009)*</t>
  </si>
  <si>
    <t>Upto 2012-13 (cumulative)*</t>
  </si>
  <si>
    <t>*Cumulative-since begnning of NRHM i.e. 2005-06</t>
  </si>
  <si>
    <t>category</t>
  </si>
  <si>
    <r>
      <t xml:space="preserve">Shredder up to SDH level
</t>
    </r>
    <r>
      <rPr>
        <b/>
        <sz val="10"/>
        <color indexed="10"/>
        <rFont val="Calibri"/>
        <family val="2"/>
      </rPr>
      <t>(in nos.)</t>
    </r>
  </si>
  <si>
    <t>Availability of Essen. Drugs (Y/N)</t>
  </si>
  <si>
    <t xml:space="preserve">Containment area  up to CHC level Available (Yes-1/No-0) </t>
  </si>
  <si>
    <t xml:space="preserve">Logistics for BMW </t>
  </si>
  <si>
    <t>Others? Mos performing C-sections</t>
  </si>
  <si>
    <t>Pl ensure that all incentives being given to any category of staff under MH is reflected here</t>
  </si>
  <si>
    <t>Whether High Priority District (Yes/No)</t>
  </si>
  <si>
    <t>Name of the district; if HPD , mention in bracket</t>
  </si>
  <si>
    <r>
      <t>C.</t>
    </r>
    <r>
      <rPr>
        <sz val="12"/>
        <color indexed="8"/>
        <rFont val="Calibri"/>
        <family val="2"/>
      </rPr>
      <t>       Proposed (New)</t>
    </r>
  </si>
  <si>
    <r>
      <t xml:space="preserve">Note: </t>
    </r>
    <r>
      <rPr>
        <sz val="11"/>
        <color indexed="8"/>
        <rFont val="Calibri"/>
        <family val="2"/>
      </rPr>
      <t xml:space="preserve">For facilities under progress/proposed (new) provide the tentative month of operationalization </t>
    </r>
  </si>
  <si>
    <r>
      <t>B.</t>
    </r>
    <r>
      <rPr>
        <sz val="11"/>
        <color indexed="8"/>
        <rFont val="Calibri"/>
        <family val="2"/>
        <scheme val="minor"/>
      </rPr>
      <t>       Under progress</t>
    </r>
  </si>
  <si>
    <r>
      <t>A.</t>
    </r>
    <r>
      <rPr>
        <b/>
        <sz val="11"/>
        <color indexed="8"/>
        <rFont val="Calibri"/>
        <family val="2"/>
        <scheme val="minor"/>
      </rPr>
      <t>      Currently functional</t>
    </r>
  </si>
  <si>
    <r>
      <t>C.</t>
    </r>
    <r>
      <rPr>
        <sz val="11"/>
        <color indexed="8"/>
        <rFont val="Calibri"/>
        <family val="2"/>
        <scheme val="minor"/>
      </rPr>
      <t>       Proposed (New)</t>
    </r>
  </si>
  <si>
    <t>Whether HPD (Yes/No)</t>
  </si>
  <si>
    <r>
      <t xml:space="preserve">Note: </t>
    </r>
    <r>
      <rPr>
        <sz val="12"/>
        <color indexed="8"/>
        <rFont val="Calibri"/>
        <family val="2"/>
      </rPr>
      <t xml:space="preserve">For facilities under progress/proposed (new) provide the tentative month of operationalization </t>
    </r>
  </si>
  <si>
    <t xml:space="preserve">Contact details of the facility in charge </t>
  </si>
  <si>
    <r>
      <rPr>
        <sz val="11"/>
        <color theme="1"/>
        <rFont val="Calibri"/>
        <family val="2"/>
        <scheme val="minor"/>
      </rPr>
      <t>≥</t>
    </r>
    <r>
      <rPr>
        <sz val="11"/>
        <color theme="1"/>
        <rFont val="Calibri"/>
        <family val="2"/>
        <scheme val="minor"/>
      </rPr>
      <t>3</t>
    </r>
  </si>
  <si>
    <r>
      <t xml:space="preserve">Fixed Day Services for IUCD </t>
    </r>
    <r>
      <rPr>
        <b/>
        <i/>
        <sz val="11"/>
        <color theme="1"/>
        <rFont val="Calibri"/>
        <family val="2"/>
        <scheme val="minor"/>
      </rPr>
      <t>(Provide the number of facilities and the frequency of FDS)</t>
    </r>
  </si>
  <si>
    <r>
      <t xml:space="preserve">Fixed Day Services for Sterilization </t>
    </r>
    <r>
      <rPr>
        <b/>
        <i/>
        <sz val="11"/>
        <color theme="1"/>
        <rFont val="Calibri"/>
        <family val="2"/>
        <scheme val="minor"/>
      </rPr>
      <t>(Provide the number of facilities and the frequency of FDS)</t>
    </r>
  </si>
  <si>
    <r>
      <t>Nov'</t>
    </r>
    <r>
      <rPr>
        <b/>
        <sz val="11"/>
        <color indexed="8"/>
        <rFont val="Calibri"/>
        <family val="2"/>
        <scheme val="minor"/>
      </rPr>
      <t xml:space="preserve"> 2013</t>
    </r>
  </si>
  <si>
    <t>Performance 
(Specify No. of PPIUCD insertions, interval IUCD insertions, sterilization operations performed, clients who opted for PPFP* in the relevant column) for the year 2012-13</t>
  </si>
  <si>
    <t xml:space="preserve">RBSK Annexure – I </t>
  </si>
  <si>
    <t>RBSK Annexure – II</t>
  </si>
  <si>
    <t>RBSK Annexure – III</t>
  </si>
  <si>
    <t>Number of  RBSK team members</t>
  </si>
  <si>
    <t>Number of block/s without dedicated team</t>
  </si>
  <si>
    <t>Budget allocated exlusive projects in tribal blocks / villages (Rs. Lakhs)</t>
  </si>
  <si>
    <t>Note: pl add column to indicate any other activity taken up for tribal population</t>
  </si>
  <si>
    <t>Note: Required HR to be assessed using IPHS standards and MNH tool kit</t>
  </si>
  <si>
    <t>Required (IPHS/MNH)</t>
  </si>
  <si>
    <t>Note: Add rows to indicate other categories of staff</t>
  </si>
  <si>
    <t>Pl mention staff supported by development Partners separately</t>
  </si>
  <si>
    <t>Pl mention staff supported by Development Partners separately</t>
  </si>
  <si>
    <t>Cumulative Achievement (Since inception -till Nov)</t>
  </si>
  <si>
    <t>% of Expected Expenditure by Mar (Proportionate expenditure as per the current trend + 10% of projected expenditure to adjust pending booking issues)</t>
  </si>
  <si>
    <t>Background Information Required for Approval of State PIPs for 2014-17</t>
  </si>
  <si>
    <t>F.M.R. Code- B 4 &amp; 5: infrastructure</t>
  </si>
  <si>
    <t>Infrastructure- Annexure -I</t>
  </si>
  <si>
    <t>New Constructions – I - (To include Absolutely New Constructions only)</t>
  </si>
  <si>
    <t xml:space="preserve"> Name of the District</t>
  </si>
  <si>
    <t>Type and Name of the Facility</t>
  </si>
  <si>
    <t>No. of Beds Proposed</t>
  </si>
  <si>
    <t>Population to be covered by the facility</t>
  </si>
  <si>
    <t>Timeline for completion</t>
  </si>
  <si>
    <t>Total Project cost (Rs. In lakhs)</t>
  </si>
  <si>
    <t>Total Funds proposed for 2014-15 (Rs. In lakhs)</t>
  </si>
  <si>
    <t>Total Funds proposed for 2015-16 (Rs. In lakhs)</t>
  </si>
  <si>
    <t>Total Funds proposed for 2016-17 (Rs. In lakhs)</t>
  </si>
  <si>
    <t>Justification for Facility</t>
  </si>
  <si>
    <t>Infrastructure- Annexure -II</t>
  </si>
  <si>
    <t>New Constructions  II - (Rented to own Building/ Additional Building/ Major upgradation/ MCH Wings)</t>
  </si>
  <si>
    <t xml:space="preserve">Population covered by the facility </t>
  </si>
  <si>
    <t>No. of existing bed</t>
  </si>
  <si>
    <t>No. of additional bed proposed</t>
  </si>
  <si>
    <t>Any additional infrastructure proposed</t>
  </si>
  <si>
    <t>OPD/ month (average since April 2013)</t>
  </si>
  <si>
    <t>IPD/ month (average since April 2013)</t>
  </si>
  <si>
    <t>Normal Deliveries per month (average since April 2013</t>
  </si>
  <si>
    <t>C-section per month (average since April 2013</t>
  </si>
  <si>
    <t>Bed occupancy per month (average since April 2013</t>
  </si>
  <si>
    <t>Total funds proposed for 2014-15 (Rs. In lakhs)</t>
  </si>
  <si>
    <t>Total funds proposed for 2015-16 (Rs. In lakhs)</t>
  </si>
  <si>
    <t>Total funds proposed for 2016-17 (Rs. In lakhs)</t>
  </si>
  <si>
    <t>Infrastructure- Annexure -III</t>
  </si>
  <si>
    <t>Repair &amp; Renovation of existing structure:</t>
  </si>
  <si>
    <t>Infrastructure - Annexure - IV Ongoing/ Spill Over Works</t>
  </si>
  <si>
    <t>Year of Approval of Project</t>
  </si>
  <si>
    <t>Total Project Cost</t>
  </si>
  <si>
    <t>Amount Approved in 2012-13 (if any)</t>
  </si>
  <si>
    <t>Amount Approved in 2013-14 (if any)</t>
  </si>
  <si>
    <t>Amount Approved in 2014-15 (if any)</t>
  </si>
  <si>
    <t>Remaining Amount (if any)</t>
  </si>
  <si>
    <t>Physical Progress till date</t>
  </si>
  <si>
    <t>Time Line for Completion</t>
  </si>
  <si>
    <t>Infrastructure- Annexure -V</t>
  </si>
  <si>
    <t>Achievements in Infrastructure Development -</t>
  </si>
  <si>
    <t>Health Facility</t>
  </si>
  <si>
    <t>No. Sanctioned</t>
  </si>
  <si>
    <t>Progress of New Constructions</t>
  </si>
  <si>
    <t>High Focus Districts</t>
  </si>
  <si>
    <t>Non High Focus Districts</t>
  </si>
  <si>
    <t>No. Completed</t>
  </si>
  <si>
    <t>No. Under Construction</t>
  </si>
  <si>
    <t>No. Sanctioned but Yet to start</t>
  </si>
  <si>
    <t>Start of NRHM till 2013-14</t>
  </si>
  <si>
    <t>In 2013-14</t>
  </si>
  <si>
    <t>SDH and other hospitals above CHC</t>
  </si>
  <si>
    <t>CHCs</t>
  </si>
  <si>
    <t>PHCs</t>
  </si>
  <si>
    <t>APHC/ Others</t>
  </si>
  <si>
    <t>Sub- Centers</t>
  </si>
  <si>
    <t>Note: As untied funds are under consideration of EPC and MSG, this annex may change</t>
  </si>
  <si>
    <t>Name of the</t>
  </si>
  <si>
    <t>Population (Census 2011)</t>
  </si>
  <si>
    <t>FRU / CHC</t>
  </si>
  <si>
    <t>district</t>
  </si>
  <si>
    <t>Required</t>
  </si>
  <si>
    <t>Existing</t>
  </si>
  <si>
    <t>Under construction</t>
  </si>
  <si>
    <t>Short fall</t>
  </si>
  <si>
    <t>No. proposed in PIP 2014 -17</t>
  </si>
  <si>
    <t>No. proposed in PIP 2014-17</t>
  </si>
  <si>
    <t>No. proposed in PIP  2014-17</t>
  </si>
  <si>
    <t>pls. add more rows for district as per requirement</t>
  </si>
  <si>
    <t>Overall AYUSH HR Sheet</t>
  </si>
  <si>
    <t>High Priority District total</t>
  </si>
  <si>
    <t>Required (IPHS)</t>
  </si>
  <si>
    <t>AYUSH Doctors</t>
  </si>
  <si>
    <t>AYUSH Specialists ( Please Mention Category)</t>
  </si>
  <si>
    <t>AYUSH Pharmacists/ Dawasaj</t>
  </si>
  <si>
    <t>Staff Nurse for AYUSH</t>
  </si>
  <si>
    <t>Any other AYUSH Paramedic available in the State</t>
  </si>
  <si>
    <t>AYUSH Consultant at State Level</t>
  </si>
  <si>
    <t>AYUSH Consultant at District Level</t>
  </si>
  <si>
    <t xml:space="preserve">Any other AYUSH Programme Management Staff Available in the State. </t>
  </si>
  <si>
    <t>AYUSH HR- Annexure-II</t>
  </si>
  <si>
    <t>Sanctioned/Existing staff in 2013-14 (Approved by GoI)</t>
  </si>
  <si>
    <t xml:space="preserve">Number of Staff sanctioned </t>
  </si>
  <si>
    <t xml:space="preserve">AYUSH Doctors under RBSK </t>
  </si>
  <si>
    <t>F.M.R. Code- B.2.C :</t>
  </si>
  <si>
    <r>
      <t xml:space="preserve">F.M.R. Code- B.2.B : </t>
    </r>
    <r>
      <rPr>
        <b/>
        <sz val="12"/>
        <color indexed="8"/>
        <rFont val="Calibri"/>
        <family val="2"/>
      </rPr>
      <t>Annual Maintenance Grants</t>
    </r>
  </si>
  <si>
    <t>F.M.R. Code- B.2.A : Untied Funds</t>
  </si>
  <si>
    <t>No.of ASHAs covering population of over 1500 population</t>
  </si>
  <si>
    <t xml:space="preserve">No.of villages where there are no ASHAs </t>
  </si>
  <si>
    <t xml:space="preserve">No.of ASHAs declared drop out on account of being non functional </t>
  </si>
  <si>
    <t>Total Shortfall</t>
  </si>
  <si>
    <t>Number of ASHA selected</t>
  </si>
  <si>
    <t>No.of ASHAs trained up to module 4</t>
  </si>
  <si>
    <t xml:space="preserve">Target for </t>
  </si>
  <si>
    <t>2014-15</t>
  </si>
  <si>
    <t xml:space="preserve">Remarks </t>
  </si>
  <si>
    <t>URBAN  ASHAs</t>
  </si>
  <si>
    <t>RURAL  ASHAs</t>
  </si>
  <si>
    <t>No.of ASHAs trained in Module 1</t>
  </si>
  <si>
    <t>No.of ASHAs covering population of over 3000 population</t>
  </si>
  <si>
    <t xml:space="preserve">No.of areas where there are no ASHAs </t>
  </si>
  <si>
    <t xml:space="preserve">Other training </t>
  </si>
  <si>
    <t>Supplementary / refresher training</t>
  </si>
  <si>
    <t>Costing Details of ASHA trainings</t>
  </si>
  <si>
    <t>Costing details per batch  -</t>
  </si>
  <si>
    <t>Duration,</t>
  </si>
  <si>
    <t>TA,/DA,</t>
  </si>
  <si>
    <t>Venue,/accommodation,</t>
  </si>
  <si>
    <t>Resource person’s honorarium</t>
  </si>
  <si>
    <t>Training material etc</t>
  </si>
  <si>
    <t>Total cost</t>
  </si>
  <si>
    <t xml:space="preserve">Number of ASHAs to be trained </t>
  </si>
  <si>
    <t>Number of Batches required @ 30 per batch</t>
  </si>
  <si>
    <t xml:space="preserve">Component/Activities </t>
  </si>
  <si>
    <t>Incentive Amount proposed per ASHA</t>
  </si>
  <si>
    <t>Measurable Output</t>
  </si>
  <si>
    <t xml:space="preserve"> Monthly Remuneration  </t>
  </si>
  <si>
    <t xml:space="preserve"> Total Amount Approved  </t>
  </si>
  <si>
    <t xml:space="preserve"> Mobility support </t>
  </si>
  <si>
    <t xml:space="preserve"> Total </t>
  </si>
  <si>
    <t> Mobility support</t>
  </si>
  <si>
    <t>Number  in position</t>
  </si>
  <si>
    <t>Number of Batches  @ 30 per batch</t>
  </si>
  <si>
    <t>No. of New Drug Kits required and unit cost details</t>
  </si>
  <si>
    <t>No. of New HBNC Kits required and unit cost details</t>
  </si>
  <si>
    <t>No. of HBNC Kits to be replenished and unit cost details</t>
  </si>
  <si>
    <t xml:space="preserve">Equipment to be replenished  - </t>
  </si>
  <si>
    <t>No.of weighing scale and unit cost details</t>
  </si>
  <si>
    <t>No.of digital thermometer and unit cost details</t>
  </si>
  <si>
    <t>No.of digital watch and unit cost details</t>
  </si>
  <si>
    <t>No.of mucus extractor and unit cost details</t>
  </si>
  <si>
    <t>No.</t>
  </si>
  <si>
    <t>Unit cost 
(where applicable)</t>
  </si>
  <si>
    <t>NA</t>
  </si>
  <si>
    <t>NA - Not Applicable</t>
  </si>
  <si>
    <t>No. of Drug kits to be replenished and unit costs</t>
  </si>
  <si>
    <t>Name of Drugs  in Drug Kit as per Guidelines for Community Processes and HBNC guidelines</t>
  </si>
  <si>
    <r>
      <t xml:space="preserve">Name of the instrument/drug/communication material in HBNC kit </t>
    </r>
    <r>
      <rPr>
        <b/>
        <sz val="12"/>
        <color rgb="FF000000"/>
        <rFont val="Calibri"/>
        <family val="2"/>
        <scheme val="minor"/>
      </rPr>
      <t>as per HBNC guidelines</t>
    </r>
  </si>
  <si>
    <r>
      <t>Manpower</t>
    </r>
    <r>
      <rPr>
        <b/>
        <sz val="11"/>
        <color indexed="8"/>
        <rFont val="Calibri"/>
        <family val="2"/>
      </rPr>
      <t> &amp; functionality</t>
    </r>
  </si>
  <si>
    <t xml:space="preserve">Recruitment of the approved (FY 2013-14) HR -  </t>
  </si>
  <si>
    <t>Mobile health teams</t>
  </si>
  <si>
    <t xml:space="preserve">DEIC Staffs </t>
  </si>
  <si>
    <t>Programme management staffs</t>
  </si>
  <si>
    <t>DEIC Manager</t>
  </si>
  <si>
    <t>District Coordinator</t>
  </si>
  <si>
    <t xml:space="preserve">Number of tems with out female MOs </t>
  </si>
  <si>
    <t>Average no of children screened per day per team</t>
  </si>
  <si>
    <t>District early intervention centres (DEICs)</t>
  </si>
  <si>
    <t>Infrastructure</t>
  </si>
  <si>
    <t>Equipment for DEIC as per RBSK guidelines</t>
  </si>
  <si>
    <t>Number of functional DEICs as on December, 2013</t>
  </si>
  <si>
    <t xml:space="preserve">Training </t>
  </si>
  <si>
    <t xml:space="preserve">Mobile health teams (5 days with field visit) </t>
  </si>
  <si>
    <t xml:space="preserve">DEIC staffs (15 days) </t>
  </si>
  <si>
    <t xml:space="preserve">Service providers of Delivery points </t>
  </si>
  <si>
    <t xml:space="preserve">ANMs </t>
  </si>
  <si>
    <t>ASHA</t>
  </si>
  <si>
    <t>Number of secondary and tertiary facilities empanneled for service delivery on 30 selected health conditions under RBSK</t>
  </si>
  <si>
    <t>Public</t>
  </si>
  <si>
    <t>Privateaccrediated</t>
  </si>
  <si>
    <t>Number of adminstrative blocks in the State</t>
  </si>
  <si>
    <t xml:space="preserve">Number of Delivery points </t>
  </si>
  <si>
    <t>Number of deliveries in the public health facilities</t>
  </si>
  <si>
    <t xml:space="preserve">Number of anganwadis in State </t>
  </si>
  <si>
    <t>Number of children registered in AWC</t>
  </si>
  <si>
    <t>Number of Schools (Government and Government aided) in State upto 12th standard</t>
  </si>
  <si>
    <t>Number of students enrolled (1st to 12th classes) in Government and Government aided Schools</t>
  </si>
  <si>
    <t>Number of delivery points started newborn screening for Defects at Birth</t>
  </si>
  <si>
    <t>Number of children born in delivery points screened for defects at birth</t>
  </si>
  <si>
    <t>Number of Anganwadis covered</t>
  </si>
  <si>
    <t>Number of children registered with anganwadis, screened atleast twice</t>
  </si>
  <si>
    <t>Number of Schools (Government and Government aided) covered</t>
  </si>
  <si>
    <t xml:space="preserve">Number of students enrolled (1st to 12th classes) in Government and Government aided Schools, screened atleast once </t>
  </si>
  <si>
    <t>No of Children screened for 4Ds - Defects at birth, Disease, Deficiency and Developental delays including disbaility . Indicate biannual screening data separately for rounds.</t>
  </si>
  <si>
    <t xml:space="preserve">Children registered in Anganwadi till 6 years of age </t>
  </si>
  <si>
    <t>Female</t>
  </si>
  <si>
    <t>Male</t>
  </si>
  <si>
    <t>Children enrolled in Government and Government Aided Schools screened</t>
  </si>
  <si>
    <t>Total  students enrolled in Government and Government Aided Schools screened (till Dec'13)</t>
  </si>
  <si>
    <t xml:space="preserve">2 (A) </t>
  </si>
  <si>
    <r>
      <t>Number of screened children referred for services to Secondary and tertiary facilities -</t>
    </r>
    <r>
      <rPr>
        <b/>
        <u/>
        <sz val="11"/>
        <color rgb="FF000000"/>
        <rFont val="Calibri"/>
        <family val="2"/>
        <scheme val="minor"/>
      </rPr>
      <t>PUBLIC</t>
    </r>
  </si>
  <si>
    <t xml:space="preserve">0-6 years </t>
  </si>
  <si>
    <t xml:space="preserve">6-18 years </t>
  </si>
  <si>
    <t>2 (B)</t>
  </si>
  <si>
    <r>
      <t xml:space="preserve">Number of screened children referred for services to Secondary and tertiary facilities - </t>
    </r>
    <r>
      <rPr>
        <b/>
        <u/>
        <sz val="11"/>
        <color rgb="FF000000"/>
        <rFont val="Calibri"/>
        <family val="2"/>
        <scheme val="minor"/>
      </rPr>
      <t>PRIVATE ACCREDIATED</t>
    </r>
  </si>
  <si>
    <t>3 (A)</t>
  </si>
  <si>
    <t>Number of referred children accessed services from Secondary and tertiary facilities -PUBLIC</t>
  </si>
  <si>
    <t>3 (B)</t>
  </si>
  <si>
    <t>Number of referred children accessed services from Secondary and tertiary facilities - PRIVATE ACCREDIATED</t>
  </si>
  <si>
    <t>Number of referred children accessed services from DEICs</t>
  </si>
  <si>
    <t xml:space="preserve">AFHC and Counsellors </t>
  </si>
  <si>
    <t>SNO.</t>
  </si>
  <si>
    <t xml:space="preserve">Name of District selected  (Please Indicate HPD or Non HPD) </t>
  </si>
  <si>
    <t xml:space="preserve">Medical College </t>
  </si>
  <si>
    <t>SDH</t>
  </si>
  <si>
    <t>CHC</t>
  </si>
  <si>
    <t xml:space="preserve">PHC </t>
  </si>
  <si>
    <t xml:space="preserve">Number  in district </t>
  </si>
  <si>
    <t>No. of AFHCs operational as on 31st December  2013</t>
  </si>
  <si>
    <t>Target for AFHC 2014-15</t>
  </si>
  <si>
    <t xml:space="preserve">Dedicated AH counsellors as on Dec 2013 </t>
  </si>
  <si>
    <t xml:space="preserve">ICTC Counsellors   as on Dec 2013 </t>
  </si>
  <si>
    <t xml:space="preserve">Number of  dedicated Counsellor planned in 2014-15 </t>
  </si>
  <si>
    <t xml:space="preserve">Number in district </t>
  </si>
  <si>
    <t>AH-Annexure-II</t>
  </si>
  <si>
    <t xml:space="preserve">Total number of schools </t>
  </si>
  <si>
    <t xml:space="preserve">Number of schools covered under WIFS </t>
  </si>
  <si>
    <t>Total number of AWC</t>
  </si>
  <si>
    <t xml:space="preserve">Number of AWC covered under WIFS </t>
  </si>
  <si>
    <t xml:space="preserve">Total No of out of school girls </t>
  </si>
  <si>
    <t xml:space="preserve">Balance stock of IFA tablets from 2013-14  </t>
  </si>
  <si>
    <t>No. of IFA tablets required in 2014-15 
 (Including 10% Buffer)</t>
  </si>
  <si>
    <t xml:space="preserve">Balance stock of Albendazole tablets from 2013-14  </t>
  </si>
  <si>
    <t>No. of Albendazole tablets required for 2014-15 
(Including 10% Buffer)</t>
  </si>
  <si>
    <t xml:space="preserve">Total: </t>
  </si>
  <si>
    <t>Annexure- III</t>
  </si>
  <si>
    <t xml:space="preserve">PEER EDUCATOR PROGRAMME </t>
  </si>
  <si>
    <t xml:space="preserve">Name of District </t>
  </si>
  <si>
    <t xml:space="preserve">Number of Blocks </t>
  </si>
  <si>
    <t xml:space="preserve">Number of villages </t>
  </si>
  <si>
    <t xml:space="preserve">Number of ASHA </t>
  </si>
  <si>
    <t>Number of Peer Educator to be recruited in 2014-15 ( 4 per ASHA)</t>
  </si>
  <si>
    <t>Profile of adolescents in the state -Annexure IV</t>
  </si>
  <si>
    <t xml:space="preserve">Adolescent girls </t>
  </si>
  <si>
    <t xml:space="preserve">Adolescent boys </t>
  </si>
  <si>
    <t xml:space="preserve">10-14yrs </t>
  </si>
  <si>
    <t xml:space="preserve">15-19yrs </t>
  </si>
  <si>
    <t xml:space="preserve">Urban </t>
  </si>
  <si>
    <t xml:space="preserve">Married </t>
  </si>
  <si>
    <t xml:space="preserve">Un-married </t>
  </si>
  <si>
    <t xml:space="preserve">In-school </t>
  </si>
  <si>
    <t xml:space="preserve">Out-of-school </t>
  </si>
  <si>
    <t xml:space="preserve">TOTAL </t>
  </si>
  <si>
    <t xml:space="preserve">Indicator </t>
  </si>
  <si>
    <t xml:space="preserve">Value </t>
  </si>
  <si>
    <t xml:space="preserve">Data Source </t>
  </si>
  <si>
    <r>
      <t>Percentage of adolescents who are thin (BMI &lt;18.5 kg/m</t>
    </r>
    <r>
      <rPr>
        <sz val="6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</si>
  <si>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r>
      <t>Percentage of adolescents who are overweight/obese (BMI &gt;25.0 kg/m</t>
    </r>
    <r>
      <rPr>
        <sz val="6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</si>
  <si>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t>Percentage of adolescents with any anaemia (&lt;12.0 g/dl)</t>
  </si>
  <si>
    <t>Percentage of adolescents with severe anaemia (&lt;7.0 g/dl)</t>
  </si>
  <si>
    <t>Percentage of married adolescents reporting unmet need for contraceptives</t>
  </si>
  <si>
    <t>Contraceptive prevalence rate among married adolescents</t>
  </si>
  <si>
    <t>Percentage of adolescents who used condom during first sexual intercourse</t>
  </si>
  <si>
    <t>Percentage of adolescents aged 15-19 who had sexual debut before age 18</t>
  </si>
  <si>
    <t>Percentage of adolescents married in age group 15–19 yrs</t>
  </si>
  <si>
    <t>Percentage of married adolescents aged 15-19 who have begun childbearing (either had a live births or pregnant with first child)</t>
  </si>
  <si>
    <t>Median Age at first Marriage</t>
  </si>
  <si>
    <t>Age-specific fertility rates (15-19 years)</t>
  </si>
  <si>
    <t>Percentage of married adolescents aged 15-19 years using any modern method of contraception</t>
  </si>
  <si>
    <t>Percentage of pregnant adolescents who received antenatal care within the first trimester of pregnancy three antenatal care check ups</t>
  </si>
  <si>
    <t>Percentage of pregnant adolescents who received at least</t>
  </si>
  <si>
    <t>Percentage of adolescent mothers who delivered in a health facility during last one year</t>
  </si>
  <si>
    <t>Percentage of adolescent mothers who received assistance during delivery from health personnel during last one year</t>
  </si>
  <si>
    <t>Percentage of married adolescents who have experienced physical, emotional or sexual violence from their spouses in past 12 months</t>
  </si>
  <si>
    <t xml:space="preserve">Percentage of adolescents who drink alcohol regularly </t>
  </si>
  <si>
    <t>Percentage of adolescents who are daily tobacco users (smoking)</t>
  </si>
  <si>
    <t>Prevalence of obesity in adolescents</t>
  </si>
  <si>
    <t>Percentage of adolescents with diagnosed diabetes</t>
  </si>
  <si>
    <t>Percentage of adolescents with diagnosed hypertension</t>
  </si>
  <si>
    <t>Annexures for NIPI</t>
  </si>
  <si>
    <t xml:space="preserve">Table 1: For Children 6 months  – 5 years </t>
  </si>
  <si>
    <t>Total no. of districts</t>
  </si>
  <si>
    <t>No. of districts covered</t>
  </si>
  <si>
    <t>No. of children 6m – 1 year</t>
  </si>
  <si>
    <t>No. of children 1 – 2 years</t>
  </si>
  <si>
    <t>No. of children 2 – 5 years</t>
  </si>
  <si>
    <t>No. of children (6m - 5 years)  covered (column 3+4+5)</t>
  </si>
  <si>
    <t>No. of IFA syrups bottle (100 ml) with auto dispenser required (Unit requirement : 100 ml/child / year) (including 10% buffer stock)</t>
  </si>
  <si>
    <t>No. of Albendazole tablets required (1/tab/yr/child for 1-2 year</t>
  </si>
  <si>
    <t>and</t>
  </si>
  <si>
    <t>2 tab/year/child 2-5 years)  (including 10% buffer stock)</t>
  </si>
  <si>
    <t xml:space="preserve">Table 2: For Children 5 – 10 years </t>
  </si>
  <si>
    <t>No. of children 5 – 10 years (out of school)</t>
  </si>
  <si>
    <t>No. of children 5 – 10 years (school going)</t>
  </si>
  <si>
    <t>No. of children covered (column 3+4)</t>
  </si>
  <si>
    <t>No. of IFA tablets required (52 tab / child / year) (including 10% buffer stock)</t>
  </si>
  <si>
    <t>No. of Albendazole tablets required (2 tab/year/child 5 - 10 years) (including 10% buffer stock)</t>
  </si>
  <si>
    <t>* Children = Girls and Boths both</t>
  </si>
  <si>
    <t xml:space="preserve">Table 3: For Pregnant &amp; Lactating mothers </t>
  </si>
  <si>
    <t>No. of Pregnant Women</t>
  </si>
  <si>
    <t>No. of Lactating mothers</t>
  </si>
  <si>
    <t>Total no. of pregnant and lactating mothers (column 3+4)</t>
  </si>
  <si>
    <t>No. of IFA tablets required (100 tab / beneficiary) (including 10% buffer stock)</t>
  </si>
  <si>
    <t>No. of Folic Acid tablets (80 tab / pregnant women) (including 10% buffer stock)</t>
  </si>
  <si>
    <t>Table 4: For non-pregnant &amp; non-lactating Women in Reproductive Age (WRA) 20 - 49 years#</t>
  </si>
  <si>
    <r>
      <t>No. of Women in Reproductive Age  (All females 20 – 49 years except pregnant &amp; lactating mothers)</t>
    </r>
    <r>
      <rPr>
        <b/>
        <sz val="11"/>
        <color theme="1"/>
        <rFont val="Calibri"/>
        <family val="2"/>
        <scheme val="minor"/>
      </rPr>
      <t xml:space="preserve">  </t>
    </r>
  </si>
  <si>
    <t>No. of IFA tablets required (52 tab / WRA / year) (including 10% buffer stock)</t>
  </si>
  <si>
    <t>No. of Albendazole tablets (2 tab / WRA / year) (including 10% buffer stock)</t>
  </si>
  <si>
    <t xml:space="preserve"># Women in Reproductive Age = [Total No. of Women 15 – 49 years] – [Adolescent girls 15-19 years] – [Pregnant + Lactating Mothers] </t>
  </si>
  <si>
    <t>IYCF</t>
  </si>
  <si>
    <t>Target districts for IYCF</t>
  </si>
  <si>
    <t>Name of Item</t>
  </si>
  <si>
    <t>Requirement of Equipments(PHC/CHC) for the FY 2014-15</t>
  </si>
  <si>
    <t>Requirement of Equipments DH  for the FY 2014-15</t>
  </si>
  <si>
    <t>Electro Cardiogram (ECG) Machine</t>
  </si>
  <si>
    <t>Calorimeter</t>
  </si>
  <si>
    <t>BP Instrument</t>
  </si>
  <si>
    <t>Labour Table</t>
  </si>
  <si>
    <t>Semi Auto analizer</t>
  </si>
  <si>
    <t>OT Light/Shadowless Lamp Light</t>
  </si>
  <si>
    <t>Micro Pippette</t>
  </si>
  <si>
    <t>X-Ray Machine</t>
  </si>
  <si>
    <t>Nebulizer</t>
  </si>
  <si>
    <t>Auto Clave</t>
  </si>
  <si>
    <t>Oxygen Concentrator</t>
  </si>
  <si>
    <t>Radiant Warmer</t>
  </si>
  <si>
    <t>Pulse Oxymeter</t>
  </si>
  <si>
    <t>Electric Sterilizer</t>
  </si>
  <si>
    <t>Laryngoscope</t>
  </si>
  <si>
    <t>Electric Suction Machine</t>
  </si>
  <si>
    <t>Electrical Weighing Machine</t>
  </si>
  <si>
    <t>Delivery Kit</t>
  </si>
  <si>
    <t>Tubectomy Set</t>
  </si>
  <si>
    <t>Photo Therapy</t>
  </si>
  <si>
    <t>Autoscope</t>
  </si>
  <si>
    <t>Ventilator</t>
  </si>
  <si>
    <t>Kellys Pad</t>
  </si>
  <si>
    <t>Neonatal Resuscitation Kit</t>
  </si>
  <si>
    <t>OT Table</t>
  </si>
  <si>
    <t>Photo Therapy Unit</t>
  </si>
  <si>
    <t>300 MA X-Ray Machine</t>
  </si>
  <si>
    <t>Foetal doppler</t>
  </si>
  <si>
    <t>Ventous</t>
  </si>
  <si>
    <t>Ultra Sound</t>
  </si>
  <si>
    <t>Diathermy</t>
  </si>
  <si>
    <t>20 Laparoscope</t>
  </si>
  <si>
    <t>Infusion Pump</t>
  </si>
  <si>
    <t>Suction Machine</t>
  </si>
  <si>
    <t>Cryotherapy</t>
  </si>
  <si>
    <t>BP Apparatus</t>
  </si>
  <si>
    <t xml:space="preserve">Halogen Light </t>
  </si>
  <si>
    <t>OT Light</t>
  </si>
  <si>
    <t>Hysteroscopy</t>
  </si>
  <si>
    <t>Syringe Pump</t>
  </si>
  <si>
    <t>Boyles Apparatus</t>
  </si>
  <si>
    <t>ECG Machine</t>
  </si>
  <si>
    <t>Semi Auto Analizer</t>
  </si>
  <si>
    <t>Microscope (Binocular)</t>
  </si>
  <si>
    <t>Unit cost
(in Rs)</t>
  </si>
  <si>
    <t>Normal Delivery Set</t>
  </si>
  <si>
    <t>FMR. B.16.1.5.1 Equipmnts</t>
  </si>
  <si>
    <t>FMR. B.16.1.5.2 Equipments</t>
  </si>
</sst>
</file>

<file path=xl/styles.xml><?xml version="1.0" encoding="utf-8"?>
<styleSheet xmlns="http://schemas.openxmlformats.org/spreadsheetml/2006/main">
  <numFmts count="11">
    <numFmt numFmtId="44" formatCode="_ &quot;Rs.&quot;\ * #,##0.00_ ;_ &quot;Rs.&quot;\ * \-#,##0.00_ ;_ &quot;Rs.&quot;\ * &quot;-&quot;??_ ;_ @_ "/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_ ;_ * \-#,##0_ ;_ * &quot;-&quot;??_ ;_ @_ "/>
    <numFmt numFmtId="168" formatCode="_(* #,##0_);_(* \(#,##0\);_(* &quot;-&quot;??_);_(@_)"/>
    <numFmt numFmtId="169" formatCode="&quot;Rs.&quot;#,##0_);\(&quot;Rs.&quot;#,##0\)"/>
    <numFmt numFmtId="170" formatCode="[$-1010409]General"/>
    <numFmt numFmtId="171" formatCode="_(* #,##0.0_);_(* \(#,##0.0\);_(* &quot;-&quot;??_);_(@_)"/>
    <numFmt numFmtId="172" formatCode="0.0%"/>
  </numFmts>
  <fonts count="8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Times New Roman"/>
      <family val="1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10"/>
      <name val="Calibri"/>
      <family val="2"/>
    </font>
    <font>
      <sz val="7"/>
      <color indexed="8"/>
      <name val="Times New Roman"/>
      <family val="1"/>
    </font>
    <font>
      <sz val="9"/>
      <name val="Calibri"/>
      <family val="2"/>
    </font>
    <font>
      <sz val="12"/>
      <name val="Calibri"/>
      <family val="2"/>
    </font>
    <font>
      <vertAlign val="superscript"/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0"/>
      <color indexed="8"/>
      <name val="Calibri"/>
      <family val="2"/>
    </font>
    <font>
      <i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vertAlign val="superscript"/>
      <sz val="10"/>
      <color indexed="8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i/>
      <sz val="10"/>
      <color theme="1"/>
      <name val="Calibri"/>
      <family val="2"/>
      <scheme val="minor"/>
    </font>
    <font>
      <b/>
      <sz val="12"/>
      <color rgb="FF943634"/>
      <name val="Times New Roman"/>
      <family val="1"/>
    </font>
    <font>
      <b/>
      <u/>
      <sz val="11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</font>
    <font>
      <b/>
      <sz val="7"/>
      <name val="Times New Roman"/>
      <family val="1"/>
    </font>
    <font>
      <b/>
      <u/>
      <sz val="11"/>
      <name val="Calibri"/>
      <family val="2"/>
      <scheme val="minor"/>
    </font>
    <font>
      <vertAlign val="superscript"/>
      <sz val="10"/>
      <name val="Calibri"/>
      <family val="2"/>
    </font>
    <font>
      <i/>
      <sz val="10"/>
      <name val="Calibri"/>
      <family val="2"/>
    </font>
    <font>
      <sz val="7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2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</font>
    <font>
      <sz val="6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EAF1"/>
        <bgColor indexed="64"/>
      </patternFill>
    </fill>
    <fill>
      <patternFill patternType="solid">
        <fgColor rgb="FFDFD8E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1">
    <xf numFmtId="0" fontId="0" fillId="0" borderId="0"/>
    <xf numFmtId="166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3" fillId="0" borderId="0"/>
    <xf numFmtId="0" fontId="23" fillId="0" borderId="0"/>
    <xf numFmtId="0" fontId="3" fillId="0" borderId="0"/>
    <xf numFmtId="0" fontId="24" fillId="0" borderId="0"/>
    <xf numFmtId="0" fontId="3" fillId="0" borderId="0"/>
    <xf numFmtId="0" fontId="3" fillId="0" borderId="0">
      <alignment vertical="top"/>
    </xf>
    <xf numFmtId="0" fontId="23" fillId="0" borderId="0"/>
    <xf numFmtId="0" fontId="23" fillId="0" borderId="0"/>
    <xf numFmtId="0" fontId="3" fillId="0" borderId="0">
      <alignment vertical="top"/>
    </xf>
    <xf numFmtId="0" fontId="23" fillId="0" borderId="0"/>
    <xf numFmtId="0" fontId="3" fillId="0" borderId="0"/>
    <xf numFmtId="0" fontId="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>
      <alignment vertical="top"/>
    </xf>
    <xf numFmtId="166" fontId="23" fillId="0" borderId="0" applyFont="0" applyFill="0" applyBorder="0" applyAlignment="0" applyProtection="0"/>
    <xf numFmtId="0" fontId="23" fillId="0" borderId="0"/>
    <xf numFmtId="0" fontId="3" fillId="0" borderId="0"/>
    <xf numFmtId="0" fontId="23" fillId="0" borderId="0"/>
  </cellStyleXfs>
  <cellXfs count="1096">
    <xf numFmtId="0" fontId="0" fillId="0" borderId="0" xfId="0"/>
    <xf numFmtId="0" fontId="27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1" xfId="0" applyFont="1" applyBorder="1"/>
    <xf numFmtId="0" fontId="0" fillId="0" borderId="0" xfId="0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25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5" fillId="0" borderId="1" xfId="0" applyFont="1" applyFill="1" applyBorder="1"/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1" fillId="3" borderId="1" xfId="0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top" wrapText="1"/>
    </xf>
    <xf numFmtId="0" fontId="33" fillId="4" borderId="1" xfId="0" applyFont="1" applyFill="1" applyBorder="1" applyAlignment="1">
      <alignment horizontal="center" vertical="top" wrapText="1"/>
    </xf>
    <xf numFmtId="0" fontId="33" fillId="4" borderId="1" xfId="0" applyFont="1" applyFill="1" applyBorder="1" applyAlignment="1">
      <alignment vertical="top" wrapText="1"/>
    </xf>
    <xf numFmtId="0" fontId="34" fillId="0" borderId="0" xfId="0" applyFont="1" applyAlignment="1">
      <alignment horizontal="right" indent="5"/>
    </xf>
    <xf numFmtId="0" fontId="30" fillId="0" borderId="1" xfId="0" applyFont="1" applyBorder="1" applyAlignment="1">
      <alignment horizontal="center"/>
    </xf>
    <xf numFmtId="0" fontId="30" fillId="0" borderId="1" xfId="0" applyFont="1" applyBorder="1"/>
    <xf numFmtId="0" fontId="30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wrapText="1"/>
    </xf>
    <xf numFmtId="0" fontId="36" fillId="0" borderId="0" xfId="0" applyFont="1" applyAlignment="1">
      <alignment horizontal="justify"/>
    </xf>
    <xf numFmtId="0" fontId="36" fillId="0" borderId="1" xfId="0" applyFont="1" applyBorder="1" applyAlignment="1">
      <alignment horizontal="justify" vertical="top" wrapText="1"/>
    </xf>
    <xf numFmtId="0" fontId="36" fillId="0" borderId="1" xfId="0" applyFont="1" applyBorder="1" applyAlignment="1">
      <alignment horizontal="justify" wrapText="1"/>
    </xf>
    <xf numFmtId="0" fontId="30" fillId="5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top"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36" fillId="0" borderId="0" xfId="0" applyFont="1" applyAlignment="1">
      <alignment horizontal="center"/>
    </xf>
    <xf numFmtId="0" fontId="30" fillId="9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/>
    </xf>
    <xf numFmtId="0" fontId="38" fillId="0" borderId="1" xfId="0" applyFont="1" applyFill="1" applyBorder="1" applyAlignment="1"/>
    <xf numFmtId="0" fontId="38" fillId="0" borderId="1" xfId="0" applyFont="1" applyFill="1" applyBorder="1" applyAlignment="1">
      <alignment wrapText="1"/>
    </xf>
    <xf numFmtId="0" fontId="38" fillId="0" borderId="1" xfId="0" applyFont="1" applyFill="1" applyBorder="1" applyAlignment="1">
      <alignment horizontal="center" wrapText="1"/>
    </xf>
    <xf numFmtId="0" fontId="38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 wrapText="1"/>
    </xf>
    <xf numFmtId="0" fontId="0" fillId="0" borderId="0" xfId="0" applyFill="1"/>
    <xf numFmtId="0" fontId="34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top" wrapText="1"/>
    </xf>
    <xf numFmtId="0" fontId="23" fillId="0" borderId="1" xfId="11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vertical="top"/>
    </xf>
    <xf numFmtId="0" fontId="38" fillId="0" borderId="1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39" fillId="0" borderId="1" xfId="0" applyFont="1" applyFill="1" applyBorder="1" applyAlignment="1">
      <alignment horizontal="center"/>
    </xf>
    <xf numFmtId="0" fontId="0" fillId="0" borderId="1" xfId="0" applyFill="1" applyBorder="1"/>
    <xf numFmtId="0" fontId="40" fillId="0" borderId="1" xfId="83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40" fillId="0" borderId="1" xfId="105" applyFont="1" applyFill="1" applyBorder="1" applyAlignment="1">
      <alignment horizontal="center" vertical="center" wrapText="1"/>
    </xf>
    <xf numFmtId="0" fontId="40" fillId="0" borderId="1" xfId="105" applyFont="1" applyFill="1" applyBorder="1" applyAlignment="1">
      <alignment vertical="center" wrapText="1"/>
    </xf>
    <xf numFmtId="1" fontId="40" fillId="0" borderId="1" xfId="105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40" fillId="0" borderId="1" xfId="105" applyFont="1" applyFill="1" applyBorder="1" applyAlignment="1">
      <alignment horizontal="center" vertical="center"/>
    </xf>
    <xf numFmtId="0" fontId="40" fillId="0" borderId="1" xfId="68" applyFont="1" applyFill="1" applyBorder="1" applyAlignment="1">
      <alignment vertical="center" wrapText="1"/>
    </xf>
    <xf numFmtId="0" fontId="40" fillId="0" borderId="1" xfId="83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1" fontId="25" fillId="0" borderId="1" xfId="0" applyNumberFormat="1" applyFont="1" applyBorder="1" applyAlignment="1">
      <alignment horizontal="center" wrapText="1"/>
    </xf>
    <xf numFmtId="0" fontId="0" fillId="0" borderId="1" xfId="0" applyFont="1" applyBorder="1"/>
    <xf numFmtId="0" fontId="25" fillId="0" borderId="0" xfId="0" applyFont="1" applyFill="1"/>
    <xf numFmtId="0" fontId="25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17" fontId="29" fillId="0" borderId="1" xfId="0" applyNumberFormat="1" applyFont="1" applyBorder="1" applyAlignment="1">
      <alignment horizontal="center" wrapText="1"/>
    </xf>
    <xf numFmtId="0" fontId="0" fillId="0" borderId="4" xfId="0" applyFont="1" applyBorder="1"/>
    <xf numFmtId="0" fontId="27" fillId="0" borderId="1" xfId="0" applyFont="1" applyBorder="1" applyAlignment="1">
      <alignment horizontal="left" vertical="center" wrapText="1"/>
    </xf>
    <xf numFmtId="0" fontId="39" fillId="0" borderId="1" xfId="105" applyFont="1" applyFill="1" applyBorder="1" applyAlignment="1">
      <alignment horizontal="center" vertical="center"/>
    </xf>
    <xf numFmtId="0" fontId="39" fillId="0" borderId="1" xfId="105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7" fillId="0" borderId="4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center" vertical="center" wrapText="1"/>
    </xf>
    <xf numFmtId="9" fontId="47" fillId="0" borderId="4" xfId="0" applyNumberFormat="1" applyFont="1" applyBorder="1" applyAlignment="1">
      <alignment horizontal="center" vertical="center" wrapText="1"/>
    </xf>
    <xf numFmtId="3" fontId="47" fillId="0" borderId="4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justify" vertical="top" wrapText="1"/>
    </xf>
    <xf numFmtId="0" fontId="47" fillId="0" borderId="4" xfId="0" applyFont="1" applyBorder="1" applyAlignment="1">
      <alignment vertical="top" wrapText="1"/>
    </xf>
    <xf numFmtId="0" fontId="33" fillId="0" borderId="1" xfId="0" applyFont="1" applyBorder="1" applyAlignment="1">
      <alignment horizontal="justify" vertical="top" wrapText="1"/>
    </xf>
    <xf numFmtId="0" fontId="47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9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4" fillId="0" borderId="1" xfId="0" applyFont="1" applyFill="1" applyBorder="1" applyAlignment="1">
      <alignment horizontal="center" vertical="top" wrapText="1"/>
    </xf>
    <xf numFmtId="0" fontId="48" fillId="0" borderId="1" xfId="83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wrapText="1"/>
    </xf>
    <xf numFmtId="0" fontId="49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Border="1"/>
    <xf numFmtId="1" fontId="27" fillId="0" borderId="1" xfId="0" applyNumberFormat="1" applyFont="1" applyBorder="1"/>
    <xf numFmtId="9" fontId="27" fillId="0" borderId="1" xfId="113" applyFont="1" applyBorder="1" applyAlignment="1">
      <alignment vertical="top" wrapText="1"/>
    </xf>
    <xf numFmtId="0" fontId="27" fillId="0" borderId="1" xfId="92" applyFont="1" applyBorder="1" applyAlignment="1"/>
    <xf numFmtId="0" fontId="27" fillId="0" borderId="1" xfId="0" applyFont="1" applyFill="1" applyBorder="1"/>
    <xf numFmtId="0" fontId="27" fillId="0" borderId="1" xfId="0" applyFont="1" applyFill="1" applyBorder="1" applyAlignment="1">
      <alignment horizontal="center"/>
    </xf>
    <xf numFmtId="0" fontId="49" fillId="0" borderId="1" xfId="0" applyFont="1" applyBorder="1"/>
    <xf numFmtId="0" fontId="49" fillId="0" borderId="1" xfId="92" applyFont="1" applyFill="1" applyBorder="1" applyAlignment="1"/>
    <xf numFmtId="0" fontId="4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6" fillId="0" borderId="0" xfId="0" applyFont="1"/>
    <xf numFmtId="0" fontId="50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1" fillId="0" borderId="1" xfId="0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0" fillId="10" borderId="1" xfId="0" applyFont="1" applyFill="1" applyBorder="1" applyAlignment="1">
      <alignment horizontal="center" vertical="top" wrapText="1"/>
    </xf>
    <xf numFmtId="0" fontId="34" fillId="10" borderId="1" xfId="0" applyFont="1" applyFill="1" applyBorder="1" applyAlignment="1">
      <alignment horizontal="center" vertical="top" wrapText="1"/>
    </xf>
    <xf numFmtId="0" fontId="30" fillId="1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left" vertical="center" wrapText="1"/>
    </xf>
    <xf numFmtId="0" fontId="36" fillId="11" borderId="1" xfId="0" applyFont="1" applyFill="1" applyBorder="1" applyAlignment="1">
      <alignment horizontal="left" vertical="top" wrapText="1"/>
    </xf>
    <xf numFmtId="0" fontId="36" fillId="11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25" fillId="12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25" fillId="13" borderId="1" xfId="0" applyFont="1" applyFill="1" applyBorder="1"/>
    <xf numFmtId="0" fontId="25" fillId="13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0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167" fontId="23" fillId="0" borderId="0" xfId="1" applyNumberFormat="1" applyFont="1"/>
    <xf numFmtId="0" fontId="32" fillId="0" borderId="0" xfId="0" applyFont="1" applyAlignment="1">
      <alignment horizontal="left" vertical="center"/>
    </xf>
    <xf numFmtId="0" fontId="30" fillId="5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left" wrapText="1"/>
    </xf>
    <xf numFmtId="0" fontId="25" fillId="0" borderId="0" xfId="0" applyFont="1" applyAlignment="1">
      <alignment horizontal="left" indent="5"/>
    </xf>
    <xf numFmtId="0" fontId="0" fillId="0" borderId="0" xfId="0" applyFont="1" applyAlignment="1">
      <alignment horizontal="left" indent="5"/>
    </xf>
    <xf numFmtId="0" fontId="0" fillId="14" borderId="1" xfId="0" applyFont="1" applyFill="1" applyBorder="1" applyAlignment="1">
      <alignment horizontal="center" vertical="top" wrapText="1"/>
    </xf>
    <xf numFmtId="0" fontId="25" fillId="14" borderId="1" xfId="0" applyFont="1" applyFill="1" applyBorder="1" applyAlignment="1">
      <alignment horizontal="center" vertical="top" wrapText="1"/>
    </xf>
    <xf numFmtId="0" fontId="25" fillId="15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 wrapText="1"/>
    </xf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left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4" fillId="0" borderId="0" xfId="0" applyFont="1" applyAlignment="1">
      <alignment horizontal="left"/>
    </xf>
    <xf numFmtId="0" fontId="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right" vertical="center" wrapText="1"/>
    </xf>
    <xf numFmtId="0" fontId="47" fillId="0" borderId="1" xfId="0" applyFont="1" applyBorder="1" applyAlignment="1">
      <alignment vertical="top" wrapText="1"/>
    </xf>
    <xf numFmtId="0" fontId="32" fillId="1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49" fillId="0" borderId="0" xfId="0" applyFont="1"/>
    <xf numFmtId="0" fontId="32" fillId="5" borderId="1" xfId="0" applyFont="1" applyFill="1" applyBorder="1" applyAlignment="1">
      <alignment horizontal="justify" vertical="top" wrapText="1"/>
    </xf>
    <xf numFmtId="0" fontId="32" fillId="5" borderId="1" xfId="0" applyFont="1" applyFill="1" applyBorder="1" applyAlignment="1">
      <alignment horizontal="left" vertical="top" wrapText="1"/>
    </xf>
    <xf numFmtId="0" fontId="46" fillId="0" borderId="1" xfId="0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justify" vertical="top" wrapText="1"/>
    </xf>
    <xf numFmtId="0" fontId="31" fillId="0" borderId="1" xfId="0" applyFont="1" applyFill="1" applyBorder="1" applyAlignment="1">
      <alignment horizontal="center" vertical="center"/>
    </xf>
    <xf numFmtId="0" fontId="27" fillId="0" borderId="0" xfId="0" applyFo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horizontal="justify" vertical="center" wrapText="1"/>
    </xf>
    <xf numFmtId="1" fontId="25" fillId="5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34" fillId="0" borderId="1" xfId="0" applyFont="1" applyBorder="1" applyAlignment="1">
      <alignment vertical="top" wrapText="1"/>
    </xf>
    <xf numFmtId="0" fontId="33" fillId="4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0" fillId="0" borderId="0" xfId="0" applyFont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46" fillId="0" borderId="1" xfId="78" applyFont="1" applyFill="1" applyBorder="1" applyAlignment="1"/>
    <xf numFmtId="0" fontId="36" fillId="0" borderId="1" xfId="0" applyFont="1" applyFill="1" applyBorder="1" applyAlignment="1">
      <alignment horizontal="center" vertical="top" wrapText="1"/>
    </xf>
    <xf numFmtId="0" fontId="49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/>
    <xf numFmtId="0" fontId="31" fillId="0" borderId="1" xfId="0" applyFont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left" vertical="top" wrapText="1" indent="5"/>
    </xf>
    <xf numFmtId="0" fontId="25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9" fontId="49" fillId="0" borderId="1" xfId="113" applyFont="1" applyBorder="1" applyAlignment="1">
      <alignment vertical="top" wrapText="1"/>
    </xf>
    <xf numFmtId="1" fontId="25" fillId="0" borderId="1" xfId="0" applyNumberFormat="1" applyFont="1" applyBorder="1" applyAlignment="1">
      <alignment horizontal="left" wrapText="1"/>
    </xf>
    <xf numFmtId="0" fontId="34" fillId="5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wrapText="1"/>
    </xf>
    <xf numFmtId="9" fontId="23" fillId="0" borderId="0" xfId="113" applyFont="1"/>
    <xf numFmtId="0" fontId="35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31" fillId="2" borderId="1" xfId="0" applyFont="1" applyFill="1" applyBorder="1" applyAlignment="1">
      <alignment horizontal="center" vertical="top" wrapText="1"/>
    </xf>
    <xf numFmtId="0" fontId="48" fillId="0" borderId="11" xfId="0" applyFont="1" applyFill="1" applyBorder="1" applyAlignment="1">
      <alignment horizontal="center" wrapText="1"/>
    </xf>
    <xf numFmtId="0" fontId="40" fillId="0" borderId="11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70" fontId="53" fillId="0" borderId="1" xfId="0" applyNumberFormat="1" applyFont="1" applyFill="1" applyBorder="1" applyAlignment="1">
      <alignment horizontal="center" wrapText="1"/>
    </xf>
    <xf numFmtId="170" fontId="54" fillId="0" borderId="1" xfId="0" applyNumberFormat="1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top" wrapText="1"/>
    </xf>
    <xf numFmtId="43" fontId="32" fillId="5" borderId="1" xfId="17" applyFont="1" applyFill="1" applyBorder="1" applyAlignment="1">
      <alignment horizontal="center" vertical="center" wrapText="1"/>
    </xf>
    <xf numFmtId="0" fontId="46" fillId="0" borderId="1" xfId="0" applyFont="1" applyFill="1" applyBorder="1" applyAlignment="1" applyProtection="1">
      <alignment horizontal="left" vertical="center" wrapText="1"/>
      <protection locked="0"/>
    </xf>
    <xf numFmtId="43" fontId="23" fillId="0" borderId="1" xfId="17" applyFont="1" applyFill="1" applyBorder="1" applyAlignment="1" applyProtection="1">
      <alignment horizontal="left" vertical="center" wrapText="1"/>
      <protection locked="0"/>
    </xf>
    <xf numFmtId="0" fontId="46" fillId="0" borderId="13" xfId="0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center"/>
    </xf>
    <xf numFmtId="0" fontId="25" fillId="5" borderId="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4" fillId="5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0" fontId="25" fillId="0" borderId="1" xfId="0" applyFont="1" applyBorder="1" applyAlignment="1">
      <alignment vertical="top" wrapText="1"/>
    </xf>
    <xf numFmtId="0" fontId="25" fillId="5" borderId="1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49" fillId="0" borderId="1" xfId="0" applyFont="1" applyFill="1" applyBorder="1" applyAlignment="1">
      <alignment vertical="top" wrapText="1"/>
    </xf>
    <xf numFmtId="43" fontId="25" fillId="0" borderId="1" xfId="0" applyNumberFormat="1" applyFont="1" applyBorder="1"/>
    <xf numFmtId="166" fontId="0" fillId="0" borderId="0" xfId="0" applyNumberFormat="1"/>
    <xf numFmtId="0" fontId="25" fillId="0" borderId="0" xfId="0" applyFont="1" applyAlignment="1">
      <alignment horizontal="center"/>
    </xf>
    <xf numFmtId="0" fontId="25" fillId="5" borderId="1" xfId="0" applyFont="1" applyFill="1" applyBorder="1" applyAlignment="1">
      <alignment horizontal="center" vertical="center" wrapText="1"/>
    </xf>
    <xf numFmtId="0" fontId="49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0" fillId="0" borderId="0" xfId="0" applyFont="1" applyFill="1"/>
    <xf numFmtId="0" fontId="33" fillId="5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/>
    </xf>
    <xf numFmtId="0" fontId="48" fillId="5" borderId="2" xfId="83" applyFont="1" applyFill="1" applyBorder="1" applyAlignment="1">
      <alignment horizontal="center" vertical="center" wrapText="1"/>
    </xf>
    <xf numFmtId="0" fontId="55" fillId="5" borderId="2" xfId="0" applyFont="1" applyFill="1" applyBorder="1" applyAlignment="1">
      <alignment horizontal="center" vertical="center" wrapText="1"/>
    </xf>
    <xf numFmtId="0" fontId="48" fillId="5" borderId="3" xfId="83" applyFont="1" applyFill="1" applyBorder="1" applyAlignment="1">
      <alignment horizontal="center" vertical="center" wrapText="1"/>
    </xf>
    <xf numFmtId="0" fontId="48" fillId="5" borderId="1" xfId="83" applyFont="1" applyFill="1" applyBorder="1" applyAlignment="1">
      <alignment horizontal="center" vertical="center" wrapText="1"/>
    </xf>
    <xf numFmtId="0" fontId="34" fillId="5" borderId="1" xfId="83" applyFont="1" applyFill="1" applyBorder="1" applyAlignment="1">
      <alignment horizontal="center" vertical="center" wrapText="1"/>
    </xf>
    <xf numFmtId="0" fontId="34" fillId="5" borderId="1" xfId="83" applyFont="1" applyFill="1" applyBorder="1" applyAlignment="1">
      <alignment horizontal="center" vertical="center"/>
    </xf>
    <xf numFmtId="0" fontId="34" fillId="5" borderId="4" xfId="83" applyFont="1" applyFill="1" applyBorder="1" applyAlignment="1">
      <alignment vertical="center" wrapText="1"/>
    </xf>
    <xf numFmtId="43" fontId="41" fillId="5" borderId="1" xfId="17" applyFont="1" applyFill="1" applyBorder="1" applyAlignment="1">
      <alignment horizontal="center" vertical="center" wrapText="1"/>
    </xf>
    <xf numFmtId="0" fontId="56" fillId="5" borderId="1" xfId="0" applyFont="1" applyFill="1" applyBorder="1" applyAlignment="1">
      <alignment horizontal="center" vertical="center" wrapText="1"/>
    </xf>
    <xf numFmtId="0" fontId="56" fillId="5" borderId="9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/>
    </xf>
    <xf numFmtId="0" fontId="48" fillId="0" borderId="9" xfId="83" applyFont="1" applyFill="1" applyBorder="1" applyAlignment="1">
      <alignment horizontal="center" vertical="center" wrapText="1"/>
    </xf>
    <xf numFmtId="1" fontId="48" fillId="0" borderId="9" xfId="83" applyNumberFormat="1" applyFont="1" applyFill="1" applyBorder="1" applyAlignment="1">
      <alignment horizontal="center" vertical="center" wrapText="1"/>
    </xf>
    <xf numFmtId="0" fontId="48" fillId="0" borderId="9" xfId="83" quotePrefix="1" applyNumberFormat="1" applyFont="1" applyFill="1" applyBorder="1" applyAlignment="1">
      <alignment horizontal="center" vertical="center" wrapText="1"/>
    </xf>
    <xf numFmtId="0" fontId="48" fillId="0" borderId="1" xfId="83" applyNumberFormat="1" applyFont="1" applyFill="1" applyBorder="1" applyAlignment="1">
      <alignment horizontal="center" vertical="center" wrapText="1"/>
    </xf>
    <xf numFmtId="16" fontId="48" fillId="0" borderId="9" xfId="83" quotePrefix="1" applyNumberFormat="1" applyFont="1" applyFill="1" applyBorder="1" applyAlignment="1">
      <alignment horizontal="center" vertical="center" wrapText="1"/>
    </xf>
    <xf numFmtId="0" fontId="55" fillId="0" borderId="9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34" fillId="0" borderId="8" xfId="83" applyFont="1" applyFill="1" applyBorder="1" applyAlignment="1">
      <alignment horizontal="center" vertical="center" wrapText="1"/>
    </xf>
    <xf numFmtId="0" fontId="34" fillId="0" borderId="14" xfId="83" applyFont="1" applyFill="1" applyBorder="1" applyAlignment="1">
      <alignment horizontal="center" vertical="center" wrapText="1"/>
    </xf>
    <xf numFmtId="0" fontId="34" fillId="0" borderId="15" xfId="83" applyFont="1" applyFill="1" applyBorder="1" applyAlignment="1">
      <alignment horizontal="center" vertical="center" wrapText="1"/>
    </xf>
    <xf numFmtId="0" fontId="34" fillId="0" borderId="4" xfId="83" applyFont="1" applyFill="1" applyBorder="1" applyAlignment="1">
      <alignment vertical="center" wrapText="1"/>
    </xf>
    <xf numFmtId="0" fontId="34" fillId="0" borderId="9" xfId="83" applyFont="1" applyFill="1" applyBorder="1" applyAlignment="1">
      <alignment horizontal="center" vertical="center" wrapText="1"/>
    </xf>
    <xf numFmtId="0" fontId="34" fillId="0" borderId="1" xfId="83" applyFont="1" applyFill="1" applyBorder="1" applyAlignment="1">
      <alignment horizontal="center" vertical="center" wrapText="1"/>
    </xf>
    <xf numFmtId="9" fontId="34" fillId="0" borderId="1" xfId="113" applyFont="1" applyFill="1" applyBorder="1" applyAlignment="1">
      <alignment horizontal="center" vertical="center" wrapText="1"/>
    </xf>
    <xf numFmtId="0" fontId="34" fillId="0" borderId="1" xfId="113" applyNumberFormat="1" applyFont="1" applyFill="1" applyBorder="1" applyAlignment="1">
      <alignment horizontal="center" vertical="center" wrapText="1"/>
    </xf>
    <xf numFmtId="168" fontId="24" fillId="0" borderId="1" xfId="84" applyNumberFormat="1" applyFill="1" applyBorder="1"/>
    <xf numFmtId="168" fontId="24" fillId="0" borderId="1" xfId="84" applyNumberFormat="1" applyFill="1" applyBorder="1" applyAlignment="1">
      <alignment horizontal="center"/>
    </xf>
    <xf numFmtId="171" fontId="24" fillId="0" borderId="1" xfId="84" applyNumberFormat="1" applyFill="1" applyBorder="1" applyAlignment="1">
      <alignment horizontal="center"/>
    </xf>
    <xf numFmtId="168" fontId="0" fillId="0" borderId="1" xfId="0" applyNumberFormat="1" applyFill="1" applyBorder="1" applyAlignment="1">
      <alignment horizontal="center" wrapText="1"/>
    </xf>
    <xf numFmtId="9" fontId="31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9" fontId="31" fillId="0" borderId="1" xfId="0" applyNumberFormat="1" applyFont="1" applyBorder="1" applyAlignment="1">
      <alignment horizontal="center"/>
    </xf>
    <xf numFmtId="1" fontId="0" fillId="0" borderId="1" xfId="0" applyNumberFormat="1" applyFill="1" applyBorder="1" applyAlignment="1">
      <alignment horizontal="center" wrapText="1"/>
    </xf>
    <xf numFmtId="9" fontId="31" fillId="0" borderId="1" xfId="0" applyNumberFormat="1" applyFont="1" applyBorder="1" applyAlignment="1">
      <alignment horizontal="center" wrapText="1"/>
    </xf>
    <xf numFmtId="168" fontId="0" fillId="0" borderId="1" xfId="0" applyNumberFormat="1" applyFill="1" applyBorder="1" applyAlignment="1">
      <alignment horizontal="center"/>
    </xf>
    <xf numFmtId="168" fontId="57" fillId="5" borderId="1" xfId="84" applyNumberFormat="1" applyFont="1" applyFill="1" applyBorder="1" applyAlignment="1">
      <alignment horizontal="center" vertical="center" wrapText="1"/>
    </xf>
    <xf numFmtId="168" fontId="57" fillId="5" borderId="1" xfId="84" applyNumberFormat="1" applyFont="1" applyFill="1" applyBorder="1" applyAlignment="1">
      <alignment horizontal="center" vertical="center"/>
    </xf>
    <xf numFmtId="168" fontId="57" fillId="5" borderId="1" xfId="84" applyNumberFormat="1" applyFont="1" applyFill="1" applyBorder="1" applyAlignment="1">
      <alignment vertical="center"/>
    </xf>
    <xf numFmtId="168" fontId="25" fillId="5" borderId="1" xfId="0" applyNumberFormat="1" applyFont="1" applyFill="1" applyBorder="1" applyAlignment="1">
      <alignment horizontal="center" vertical="center" wrapText="1"/>
    </xf>
    <xf numFmtId="10" fontId="25" fillId="5" borderId="1" xfId="113" applyNumberFormat="1" applyFont="1" applyFill="1" applyBorder="1" applyAlignment="1">
      <alignment horizontal="center" vertical="center" wrapText="1"/>
    </xf>
    <xf numFmtId="10" fontId="31" fillId="5" borderId="1" xfId="0" applyNumberFormat="1" applyFont="1" applyFill="1" applyBorder="1" applyAlignment="1">
      <alignment horizontal="center" vertical="center"/>
    </xf>
    <xf numFmtId="1" fontId="25" fillId="5" borderId="1" xfId="0" applyNumberFormat="1" applyFont="1" applyFill="1" applyBorder="1" applyAlignment="1">
      <alignment horizontal="center" vertical="center" wrapText="1"/>
    </xf>
    <xf numFmtId="10" fontId="31" fillId="5" borderId="1" xfId="0" applyNumberFormat="1" applyFont="1" applyFill="1" applyBorder="1" applyAlignment="1">
      <alignment horizontal="center" vertical="center" wrapText="1"/>
    </xf>
    <xf numFmtId="168" fontId="25" fillId="5" borderId="1" xfId="0" applyNumberFormat="1" applyFont="1" applyFill="1" applyBorder="1" applyAlignment="1">
      <alignment horizontal="center" vertical="center"/>
    </xf>
    <xf numFmtId="172" fontId="31" fillId="5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NumberFormat="1" applyFill="1"/>
    <xf numFmtId="0" fontId="25" fillId="0" borderId="0" xfId="0" applyFont="1" applyFill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5" fillId="0" borderId="9" xfId="0" applyFont="1" applyBorder="1" applyAlignment="1">
      <alignment horizontal="center"/>
    </xf>
    <xf numFmtId="0" fontId="48" fillId="0" borderId="9" xfId="0" applyFont="1" applyFill="1" applyBorder="1" applyAlignment="1">
      <alignment horizontal="center" vertical="center" wrapText="1"/>
    </xf>
    <xf numFmtId="0" fontId="42" fillId="5" borderId="1" xfId="0" applyFont="1" applyFill="1" applyBorder="1" applyAlignment="1" applyProtection="1">
      <alignment vertical="center" wrapText="1"/>
    </xf>
    <xf numFmtId="0" fontId="41" fillId="5" borderId="1" xfId="0" applyFont="1" applyFill="1" applyBorder="1" applyAlignment="1">
      <alignment vertical="center"/>
    </xf>
    <xf numFmtId="0" fontId="34" fillId="5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" fillId="0" borderId="1" xfId="78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43" fontId="25" fillId="0" borderId="1" xfId="17" applyFont="1" applyFill="1" applyBorder="1" applyAlignment="1">
      <alignment vertical="center"/>
    </xf>
    <xf numFmtId="0" fontId="25" fillId="17" borderId="1" xfId="0" applyFont="1" applyFill="1" applyBorder="1" applyAlignment="1">
      <alignment vertical="center"/>
    </xf>
    <xf numFmtId="0" fontId="25" fillId="17" borderId="1" xfId="0" applyFont="1" applyFill="1" applyBorder="1" applyAlignment="1">
      <alignment horizontal="center" vertical="center"/>
    </xf>
    <xf numFmtId="167" fontId="25" fillId="17" borderId="1" xfId="17" applyNumberFormat="1" applyFont="1" applyFill="1" applyBorder="1" applyAlignment="1">
      <alignment vertical="center"/>
    </xf>
    <xf numFmtId="43" fontId="25" fillId="17" borderId="1" xfId="17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23" fillId="0" borderId="0" xfId="17" applyFont="1" applyAlignment="1">
      <alignment vertical="center"/>
    </xf>
    <xf numFmtId="167" fontId="23" fillId="0" borderId="1" xfId="17" applyNumberFormat="1" applyFont="1" applyBorder="1" applyAlignment="1">
      <alignment vertical="center" wrapText="1"/>
    </xf>
    <xf numFmtId="43" fontId="32" fillId="0" borderId="1" xfId="17" applyFont="1" applyBorder="1" applyAlignment="1">
      <alignment vertical="center" wrapText="1"/>
    </xf>
    <xf numFmtId="0" fontId="32" fillId="18" borderId="1" xfId="0" applyFont="1" applyFill="1" applyBorder="1" applyAlignment="1">
      <alignment vertical="center" wrapText="1"/>
    </xf>
    <xf numFmtId="167" fontId="25" fillId="18" borderId="1" xfId="17" applyNumberFormat="1" applyFont="1" applyFill="1" applyBorder="1" applyAlignment="1">
      <alignment vertical="center" wrapText="1"/>
    </xf>
    <xf numFmtId="43" fontId="32" fillId="18" borderId="1" xfId="17" applyFont="1" applyFill="1" applyBorder="1" applyAlignment="1">
      <alignment vertical="center" wrapText="1"/>
    </xf>
    <xf numFmtId="0" fontId="34" fillId="5" borderId="4" xfId="0" applyFont="1" applyFill="1" applyBorder="1" applyAlignment="1">
      <alignment vertical="center" wrapText="1"/>
    </xf>
    <xf numFmtId="1" fontId="38" fillId="0" borderId="3" xfId="0" applyNumberFormat="1" applyFont="1" applyFill="1" applyBorder="1" applyAlignment="1" applyProtection="1">
      <alignment horizontal="center" vertical="top" wrapText="1"/>
      <protection locked="0"/>
    </xf>
    <xf numFmtId="2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>
      <alignment vertical="top" wrapText="1"/>
    </xf>
    <xf numFmtId="166" fontId="27" fillId="0" borderId="1" xfId="1" applyFont="1" applyBorder="1" applyAlignment="1">
      <alignment vertical="top" wrapText="1"/>
    </xf>
    <xf numFmtId="166" fontId="49" fillId="0" borderId="1" xfId="1" applyFont="1" applyBorder="1"/>
    <xf numFmtId="166" fontId="23" fillId="0" borderId="0" xfId="1" applyFont="1"/>
    <xf numFmtId="10" fontId="49" fillId="0" borderId="1" xfId="113" applyNumberFormat="1" applyFont="1" applyBorder="1" applyAlignment="1">
      <alignment horizontal="center" vertical="center" wrapText="1"/>
    </xf>
    <xf numFmtId="0" fontId="30" fillId="2" borderId="1" xfId="0" applyFont="1" applyFill="1" applyBorder="1" applyAlignment="1">
      <alignment vertical="top" wrapText="1"/>
    </xf>
    <xf numFmtId="0" fontId="33" fillId="5" borderId="1" xfId="0" applyFont="1" applyFill="1" applyBorder="1" applyAlignment="1">
      <alignment horizontal="center" vertical="center" wrapText="1"/>
    </xf>
    <xf numFmtId="2" fontId="47" fillId="0" borderId="4" xfId="0" applyNumberFormat="1" applyFont="1" applyBorder="1" applyAlignment="1">
      <alignment horizontal="center" vertical="center" wrapText="1"/>
    </xf>
    <xf numFmtId="0" fontId="47" fillId="0" borderId="4" xfId="0" applyFont="1" applyBorder="1" applyAlignment="1">
      <alignment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3" fontId="0" fillId="0" borderId="0" xfId="0" applyNumberFormat="1"/>
    <xf numFmtId="0" fontId="31" fillId="0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66" fontId="32" fillId="5" borderId="1" xfId="1" applyFont="1" applyFill="1" applyBorder="1" applyAlignment="1">
      <alignment horizontal="center" vertical="center" wrapText="1"/>
    </xf>
    <xf numFmtId="166" fontId="32" fillId="0" borderId="1" xfId="1" applyFont="1" applyBorder="1" applyAlignment="1">
      <alignment horizontal="center" vertical="center" wrapText="1"/>
    </xf>
    <xf numFmtId="166" fontId="32" fillId="0" borderId="1" xfId="1" applyFont="1" applyFill="1" applyBorder="1" applyAlignment="1">
      <alignment horizontal="center" vertical="center" wrapText="1"/>
    </xf>
    <xf numFmtId="166" fontId="23" fillId="0" borderId="0" xfId="1" applyFont="1"/>
    <xf numFmtId="0" fontId="34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1" fillId="0" borderId="1" xfId="0" applyFont="1" applyBorder="1" applyAlignment="1">
      <alignment horizontal="justify" vertical="top" wrapText="1"/>
    </xf>
    <xf numFmtId="0" fontId="33" fillId="5" borderId="1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0" fontId="60" fillId="0" borderId="1" xfId="0" applyFont="1" applyFill="1" applyBorder="1" applyAlignment="1">
      <alignment horizontal="left" vertical="top" wrapText="1"/>
    </xf>
    <xf numFmtId="0" fontId="61" fillId="0" borderId="0" xfId="0" applyFont="1" applyAlignment="1"/>
    <xf numFmtId="0" fontId="3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1" xfId="0" applyFont="1" applyFill="1" applyBorder="1" applyAlignment="1">
      <alignment vertical="center"/>
    </xf>
    <xf numFmtId="167" fontId="23" fillId="0" borderId="1" xfId="17" applyNumberFormat="1" applyFont="1" applyFill="1" applyBorder="1" applyAlignment="1">
      <alignment vertical="center"/>
    </xf>
    <xf numFmtId="43" fontId="23" fillId="0" borderId="1" xfId="17" applyNumberFormat="1" applyFont="1" applyFill="1" applyBorder="1" applyAlignment="1">
      <alignment vertical="center"/>
    </xf>
    <xf numFmtId="0" fontId="55" fillId="0" borderId="1" xfId="0" applyFont="1" applyFill="1" applyBorder="1" applyAlignment="1" applyProtection="1">
      <alignment vertical="center" wrapText="1"/>
    </xf>
    <xf numFmtId="0" fontId="25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31" fillId="2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32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46" fillId="0" borderId="0" xfId="0" applyFont="1"/>
    <xf numFmtId="0" fontId="48" fillId="0" borderId="0" xfId="0" applyFont="1" applyAlignment="1">
      <alignment horizontal="righ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0" fontId="40" fillId="0" borderId="0" xfId="0" applyFont="1" applyAlignment="1"/>
    <xf numFmtId="0" fontId="68" fillId="0" borderId="0" xfId="0" applyFont="1" applyAlignment="1"/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8" fillId="0" borderId="1" xfId="0" applyFont="1" applyBorder="1" applyAlignment="1">
      <alignment horizontal="justify" vertical="top" wrapText="1"/>
    </xf>
    <xf numFmtId="0" fontId="48" fillId="0" borderId="1" xfId="0" applyFont="1" applyBorder="1" applyAlignment="1">
      <alignment vertical="top" wrapText="1"/>
    </xf>
    <xf numFmtId="0" fontId="48" fillId="0" borderId="4" xfId="0" applyFont="1" applyBorder="1" applyAlignment="1">
      <alignment horizontal="center" vertical="top" wrapText="1"/>
    </xf>
    <xf numFmtId="0" fontId="48" fillId="6" borderId="1" xfId="0" applyFont="1" applyFill="1" applyBorder="1" applyAlignment="1">
      <alignment horizontal="center" vertical="top" wrapText="1"/>
    </xf>
    <xf numFmtId="0" fontId="40" fillId="6" borderId="2" xfId="0" applyFont="1" applyFill="1" applyBorder="1" applyAlignment="1">
      <alignment vertical="top" wrapText="1"/>
    </xf>
    <xf numFmtId="0" fontId="71" fillId="6" borderId="1" xfId="0" applyFont="1" applyFill="1" applyBorder="1" applyAlignment="1">
      <alignment horizontal="center" vertical="top" wrapText="1"/>
    </xf>
    <xf numFmtId="17" fontId="71" fillId="6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vertical="top" wrapText="1"/>
    </xf>
    <xf numFmtId="0" fontId="71" fillId="0" borderId="1" xfId="0" applyFont="1" applyFill="1" applyBorder="1" applyAlignment="1">
      <alignment horizontal="center" vertical="top" wrapText="1"/>
    </xf>
    <xf numFmtId="17" fontId="71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horizontal="right" indent="4"/>
    </xf>
    <xf numFmtId="0" fontId="46" fillId="6" borderId="1" xfId="0" applyFont="1" applyFill="1" applyBorder="1" applyAlignment="1">
      <alignment horizontal="center" vertical="top" wrapText="1"/>
    </xf>
    <xf numFmtId="0" fontId="46" fillId="6" borderId="1" xfId="0" applyFont="1" applyFill="1" applyBorder="1" applyAlignment="1">
      <alignment vertical="top" wrapText="1"/>
    </xf>
    <xf numFmtId="0" fontId="40" fillId="6" borderId="3" xfId="0" applyFont="1" applyFill="1" applyBorder="1" applyAlignment="1">
      <alignment vertical="top" wrapText="1"/>
    </xf>
    <xf numFmtId="0" fontId="51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vertical="top" wrapText="1"/>
    </xf>
    <xf numFmtId="0" fontId="48" fillId="0" borderId="3" xfId="0" applyFont="1" applyBorder="1" applyAlignment="1">
      <alignment vertical="top" wrapText="1"/>
    </xf>
    <xf numFmtId="0" fontId="48" fillId="0" borderId="0" xfId="0" applyFont="1" applyAlignment="1">
      <alignment horizontal="left" indent="1"/>
    </xf>
    <xf numFmtId="0" fontId="40" fillId="0" borderId="0" xfId="0" applyFont="1" applyAlignment="1">
      <alignment horizontal="left" indent="1"/>
    </xf>
    <xf numFmtId="0" fontId="51" fillId="6" borderId="1" xfId="0" applyFont="1" applyFill="1" applyBorder="1" applyAlignment="1">
      <alignment horizontal="center" vertical="top" wrapText="1"/>
    </xf>
    <xf numFmtId="0" fontId="40" fillId="6" borderId="2" xfId="0" applyFont="1" applyFill="1" applyBorder="1" applyAlignment="1">
      <alignment vertical="top"/>
    </xf>
    <xf numFmtId="0" fontId="40" fillId="0" borderId="2" xfId="0" applyFont="1" applyBorder="1" applyAlignment="1">
      <alignment vertical="top"/>
    </xf>
    <xf numFmtId="0" fontId="48" fillId="6" borderId="4" xfId="0" applyFont="1" applyFill="1" applyBorder="1" applyAlignment="1">
      <alignment horizontal="center" vertical="top" wrapText="1"/>
    </xf>
    <xf numFmtId="0" fontId="40" fillId="6" borderId="5" xfId="0" applyFont="1" applyFill="1" applyBorder="1" applyAlignment="1">
      <alignment vertical="top" wrapText="1"/>
    </xf>
    <xf numFmtId="0" fontId="48" fillId="7" borderId="1" xfId="0" applyFont="1" applyFill="1" applyBorder="1" applyAlignment="1">
      <alignment horizontal="center" vertical="top" wrapText="1"/>
    </xf>
    <xf numFmtId="0" fontId="48" fillId="7" borderId="2" xfId="0" applyFont="1" applyFill="1" applyBorder="1" applyAlignment="1">
      <alignment horizontal="justify" vertical="top" wrapText="1"/>
    </xf>
    <xf numFmtId="0" fontId="48" fillId="7" borderId="4" xfId="0" applyFont="1" applyFill="1" applyBorder="1" applyAlignment="1">
      <alignment horizontal="center" vertical="top" wrapText="1"/>
    </xf>
    <xf numFmtId="0" fontId="48" fillId="0" borderId="9" xfId="0" applyFont="1" applyBorder="1" applyAlignment="1">
      <alignment horizontal="center" vertical="top" wrapText="1"/>
    </xf>
    <xf numFmtId="0" fontId="48" fillId="8" borderId="6" xfId="0" applyFont="1" applyFill="1" applyBorder="1" applyAlignment="1">
      <alignment vertical="top" wrapText="1"/>
    </xf>
    <xf numFmtId="0" fontId="48" fillId="0" borderId="0" xfId="0" applyFont="1" applyAlignment="1">
      <alignment horizontal="justify"/>
    </xf>
    <xf numFmtId="0" fontId="40" fillId="6" borderId="1" xfId="0" applyFont="1" applyFill="1" applyBorder="1" applyAlignment="1">
      <alignment vertical="top" wrapText="1"/>
    </xf>
    <xf numFmtId="0" fontId="74" fillId="0" borderId="2" xfId="0" applyFont="1" applyBorder="1" applyAlignment="1">
      <alignment horizontal="left" vertical="top" wrapText="1" indent="2"/>
    </xf>
    <xf numFmtId="0" fontId="40" fillId="0" borderId="3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74" fillId="6" borderId="2" xfId="0" applyFont="1" applyFill="1" applyBorder="1" applyAlignment="1">
      <alignment horizontal="left" vertical="top" wrapText="1" indent="2"/>
    </xf>
    <xf numFmtId="0" fontId="40" fillId="0" borderId="2" xfId="0" applyFont="1" applyBorder="1" applyAlignment="1">
      <alignment horizontal="left" vertical="top" wrapText="1" indent="2"/>
    </xf>
    <xf numFmtId="0" fontId="48" fillId="0" borderId="4" xfId="0" applyFont="1" applyBorder="1" applyAlignment="1">
      <alignment vertical="top" wrapText="1"/>
    </xf>
    <xf numFmtId="0" fontId="51" fillId="0" borderId="1" xfId="0" applyFont="1" applyBorder="1" applyAlignment="1">
      <alignment horizontal="center"/>
    </xf>
    <xf numFmtId="0" fontId="48" fillId="6" borderId="2" xfId="0" applyFont="1" applyFill="1" applyBorder="1" applyAlignment="1">
      <alignment horizontal="center" vertical="top" wrapText="1"/>
    </xf>
    <xf numFmtId="0" fontId="48" fillId="0" borderId="2" xfId="0" applyFont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top" wrapText="1"/>
    </xf>
    <xf numFmtId="0" fontId="40" fillId="0" borderId="0" xfId="0" applyFont="1" applyAlignment="1">
      <alignment horizontal="left" indent="5"/>
    </xf>
    <xf numFmtId="0" fontId="27" fillId="0" borderId="4" xfId="0" applyFont="1" applyBorder="1" applyAlignment="1">
      <alignment horizontal="center" vertical="top" wrapText="1"/>
    </xf>
    <xf numFmtId="0" fontId="51" fillId="5" borderId="1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4" fillId="22" borderId="1" xfId="0" applyFont="1" applyFill="1" applyBorder="1" applyAlignment="1">
      <alignment horizontal="center" vertical="center" wrapText="1"/>
    </xf>
    <xf numFmtId="0" fontId="25" fillId="22" borderId="1" xfId="0" applyFont="1" applyFill="1" applyBorder="1" applyAlignment="1">
      <alignment horizontal="center"/>
    </xf>
    <xf numFmtId="0" fontId="34" fillId="24" borderId="1" xfId="0" applyFont="1" applyFill="1" applyBorder="1" applyAlignment="1">
      <alignment horizontal="center" wrapText="1"/>
    </xf>
    <xf numFmtId="0" fontId="25" fillId="24" borderId="1" xfId="0" applyFont="1" applyFill="1" applyBorder="1"/>
    <xf numFmtId="0" fontId="0" fillId="24" borderId="1" xfId="0" applyFill="1" applyBorder="1"/>
    <xf numFmtId="0" fontId="32" fillId="0" borderId="1" xfId="0" applyFont="1" applyBorder="1" applyAlignment="1">
      <alignment vertical="center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vertical="center" wrapText="1"/>
    </xf>
    <xf numFmtId="0" fontId="32" fillId="1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left" vertical="top"/>
    </xf>
    <xf numFmtId="0" fontId="31" fillId="0" borderId="1" xfId="0" applyFont="1" applyBorder="1" applyAlignment="1">
      <alignment vertical="center"/>
    </xf>
    <xf numFmtId="0" fontId="32" fillId="0" borderId="1" xfId="0" applyFont="1" applyBorder="1" applyAlignment="1">
      <alignment horizontal="left" vertical="center"/>
    </xf>
    <xf numFmtId="0" fontId="44" fillId="0" borderId="0" xfId="0" applyFont="1"/>
    <xf numFmtId="0" fontId="34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left"/>
    </xf>
    <xf numFmtId="0" fontId="0" fillId="0" borderId="1" xfId="0" applyFont="1" applyBorder="1" applyAlignment="1">
      <alignment vertical="top" wrapText="1"/>
    </xf>
    <xf numFmtId="0" fontId="49" fillId="5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justify" vertical="top" wrapText="1"/>
    </xf>
    <xf numFmtId="0" fontId="76" fillId="0" borderId="1" xfId="0" applyFont="1" applyBorder="1" applyAlignment="1">
      <alignment vertical="top" wrapText="1"/>
    </xf>
    <xf numFmtId="0" fontId="76" fillId="0" borderId="0" xfId="0" applyFont="1"/>
    <xf numFmtId="0" fontId="43" fillId="0" borderId="0" xfId="0" applyFont="1" applyAlignment="1"/>
    <xf numFmtId="0" fontId="36" fillId="0" borderId="0" xfId="0" applyFont="1" applyAlignment="1"/>
    <xf numFmtId="0" fontId="43" fillId="0" borderId="0" xfId="0" applyFont="1"/>
    <xf numFmtId="0" fontId="36" fillId="0" borderId="1" xfId="0" applyFont="1" applyBorder="1" applyAlignment="1"/>
    <xf numFmtId="0" fontId="49" fillId="0" borderId="1" xfId="0" applyFont="1" applyBorder="1" applyAlignment="1">
      <alignment wrapText="1"/>
    </xf>
    <xf numFmtId="0" fontId="25" fillId="0" borderId="0" xfId="0" applyFont="1" applyAlignment="1"/>
    <xf numFmtId="0" fontId="25" fillId="0" borderId="1" xfId="0" applyFont="1" applyBorder="1" applyAlignment="1">
      <alignment wrapText="1"/>
    </xf>
    <xf numFmtId="0" fontId="25" fillId="0" borderId="1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13" borderId="2" xfId="0" applyFont="1" applyFill="1" applyBorder="1" applyAlignment="1">
      <alignment horizontal="left" vertical="center" wrapText="1"/>
    </xf>
    <xf numFmtId="0" fontId="25" fillId="13" borderId="4" xfId="0" applyFont="1" applyFill="1" applyBorder="1" applyAlignment="1">
      <alignment horizontal="left" vertical="center" wrapText="1"/>
    </xf>
    <xf numFmtId="0" fontId="25" fillId="13" borderId="3" xfId="0" applyFont="1" applyFill="1" applyBorder="1" applyAlignment="1">
      <alignment horizontal="left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49" fontId="31" fillId="0" borderId="9" xfId="0" applyNumberFormat="1" applyFont="1" applyBorder="1" applyAlignment="1">
      <alignment horizontal="left" vertical="center"/>
    </xf>
    <xf numFmtId="0" fontId="31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7" xfId="0" applyFont="1" applyBorder="1" applyAlignment="1">
      <alignment vertical="center"/>
    </xf>
    <xf numFmtId="0" fontId="52" fillId="0" borderId="1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27" fillId="2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27" fillId="13" borderId="1" xfId="0" applyFont="1" applyFill="1" applyBorder="1"/>
    <xf numFmtId="0" fontId="49" fillId="13" borderId="2" xfId="0" applyFont="1" applyFill="1" applyBorder="1" applyAlignment="1">
      <alignment horizontal="left" vertical="top" wrapText="1"/>
    </xf>
    <xf numFmtId="0" fontId="49" fillId="13" borderId="10" xfId="0" applyFont="1" applyFill="1" applyBorder="1" applyAlignment="1">
      <alignment horizontal="left" vertical="top" wrapText="1"/>
    </xf>
    <xf numFmtId="0" fontId="49" fillId="13" borderId="7" xfId="0" applyFont="1" applyFill="1" applyBorder="1" applyAlignment="1">
      <alignment horizontal="left" vertical="top" wrapText="1"/>
    </xf>
    <xf numFmtId="0" fontId="49" fillId="13" borderId="3" xfId="0" applyFont="1" applyFill="1" applyBorder="1" applyAlignment="1">
      <alignment horizontal="left" vertical="top" wrapText="1"/>
    </xf>
    <xf numFmtId="0" fontId="49" fillId="0" borderId="2" xfId="0" applyFont="1" applyBorder="1" applyAlignment="1">
      <alignment horizontal="center" vertical="center" wrapText="1"/>
    </xf>
    <xf numFmtId="0" fontId="49" fillId="13" borderId="3" xfId="0" applyFont="1" applyFill="1" applyBorder="1" applyAlignment="1">
      <alignment vertical="top" wrapText="1"/>
    </xf>
    <xf numFmtId="0" fontId="49" fillId="0" borderId="1" xfId="0" applyFont="1" applyBorder="1" applyAlignment="1">
      <alignment vertical="top" wrapText="1"/>
    </xf>
    <xf numFmtId="0" fontId="49" fillId="0" borderId="7" xfId="0" applyFont="1" applyBorder="1" applyAlignment="1">
      <alignment vertical="center"/>
    </xf>
    <xf numFmtId="0" fontId="0" fillId="0" borderId="18" xfId="0" applyFont="1" applyBorder="1"/>
    <xf numFmtId="0" fontId="0" fillId="0" borderId="0" xfId="0" applyFont="1" applyBorder="1"/>
    <xf numFmtId="0" fontId="25" fillId="0" borderId="18" xfId="0" applyFont="1" applyBorder="1" applyAlignment="1">
      <alignment wrapText="1"/>
    </xf>
    <xf numFmtId="0" fontId="25" fillId="0" borderId="0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8" fillId="0" borderId="1" xfId="0" applyFont="1" applyBorder="1" applyAlignment="1">
      <alignment horizontal="left" wrapText="1"/>
    </xf>
    <xf numFmtId="0" fontId="0" fillId="0" borderId="18" xfId="0" applyFont="1" applyBorder="1" applyAlignment="1">
      <alignment horizontal="center" wrapText="1"/>
    </xf>
    <xf numFmtId="0" fontId="28" fillId="0" borderId="0" xfId="0" applyFont="1" applyBorder="1" applyAlignment="1">
      <alignment horizontal="left" wrapText="1"/>
    </xf>
    <xf numFmtId="0" fontId="0" fillId="21" borderId="1" xfId="0" applyFont="1" applyFill="1" applyBorder="1" applyAlignment="1">
      <alignment horizontal="center" wrapText="1"/>
    </xf>
    <xf numFmtId="0" fontId="0" fillId="21" borderId="1" xfId="0" applyFont="1" applyFill="1" applyBorder="1" applyAlignment="1">
      <alignment wrapText="1"/>
    </xf>
    <xf numFmtId="0" fontId="25" fillId="21" borderId="1" xfId="0" applyFont="1" applyFill="1" applyBorder="1" applyAlignment="1">
      <alignment horizontal="center" vertical="center" wrapText="1"/>
    </xf>
    <xf numFmtId="0" fontId="25" fillId="21" borderId="1" xfId="0" applyFont="1" applyFill="1" applyBorder="1" applyAlignment="1">
      <alignment horizontal="center" wrapText="1"/>
    </xf>
    <xf numFmtId="0" fontId="25" fillId="21" borderId="1" xfId="0" applyFont="1" applyFill="1" applyBorder="1" applyAlignment="1">
      <alignment wrapText="1"/>
    </xf>
    <xf numFmtId="0" fontId="75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center" vertical="center" wrapText="1"/>
    </xf>
    <xf numFmtId="0" fontId="0" fillId="22" borderId="1" xfId="0" applyFont="1" applyFill="1" applyBorder="1" applyAlignment="1">
      <alignment wrapText="1"/>
    </xf>
    <xf numFmtId="0" fontId="0" fillId="0" borderId="18" xfId="0" applyFont="1" applyBorder="1" applyAlignment="1">
      <alignment wrapText="1"/>
    </xf>
    <xf numFmtId="0" fontId="25" fillId="22" borderId="1" xfId="0" applyFont="1" applyFill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25" fillId="0" borderId="4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33" fillId="12" borderId="1" xfId="0" applyFont="1" applyFill="1" applyBorder="1" applyAlignment="1">
      <alignment horizontal="center" vertical="top" wrapText="1"/>
    </xf>
    <xf numFmtId="0" fontId="33" fillId="23" borderId="1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0" fontId="27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0" fillId="0" borderId="1" xfId="0" applyBorder="1" applyAlignment="1"/>
    <xf numFmtId="0" fontId="25" fillId="0" borderId="0" xfId="0" applyFont="1" applyAlignment="1">
      <alignment horizontal="left" vertical="center"/>
    </xf>
    <xf numFmtId="0" fontId="43" fillId="0" borderId="19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50" fillId="0" borderId="21" xfId="0" applyFont="1" applyBorder="1" applyAlignment="1">
      <alignment vertical="center" wrapText="1"/>
    </xf>
    <xf numFmtId="0" fontId="43" fillId="0" borderId="22" xfId="0" applyFont="1" applyBorder="1" applyAlignment="1">
      <alignment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right" vertical="center" wrapText="1"/>
    </xf>
    <xf numFmtId="0" fontId="32" fillId="5" borderId="1" xfId="83" applyFont="1" applyFill="1" applyBorder="1" applyAlignment="1">
      <alignment horizontal="center" vertical="center" wrapText="1"/>
    </xf>
    <xf numFmtId="0" fontId="31" fillId="0" borderId="1" xfId="83" applyFont="1" applyBorder="1" applyAlignment="1">
      <alignment horizontal="center" wrapText="1"/>
    </xf>
    <xf numFmtId="0" fontId="31" fillId="0" borderId="1" xfId="83" applyFont="1" applyFill="1" applyBorder="1" applyAlignment="1">
      <alignment horizontal="center" wrapText="1"/>
    </xf>
    <xf numFmtId="0" fontId="32" fillId="5" borderId="1" xfId="68" applyFont="1" applyFill="1" applyBorder="1" applyAlignment="1">
      <alignment horizontal="center" vertical="center" wrapText="1"/>
    </xf>
    <xf numFmtId="166" fontId="32" fillId="5" borderId="1" xfId="3" applyFont="1" applyFill="1" applyBorder="1" applyAlignment="1">
      <alignment horizontal="center" vertical="center" wrapText="1"/>
    </xf>
    <xf numFmtId="0" fontId="32" fillId="0" borderId="1" xfId="68" applyFont="1" applyBorder="1" applyAlignment="1">
      <alignment horizontal="center" vertical="center" wrapText="1"/>
    </xf>
    <xf numFmtId="0" fontId="35" fillId="0" borderId="1" xfId="83" applyFont="1" applyBorder="1" applyAlignment="1">
      <alignment horizontal="center" vertical="top" wrapText="1"/>
    </xf>
    <xf numFmtId="166" fontId="32" fillId="0" borderId="1" xfId="3" applyFont="1" applyBorder="1" applyAlignment="1">
      <alignment horizontal="center" vertical="center" wrapText="1"/>
    </xf>
    <xf numFmtId="0" fontId="3" fillId="0" borderId="1" xfId="68" applyBorder="1" applyAlignment="1">
      <alignment horizontal="center" vertical="center" wrapText="1"/>
    </xf>
    <xf numFmtId="0" fontId="35" fillId="0" borderId="1" xfId="83" applyFont="1" applyFill="1" applyBorder="1" applyAlignment="1">
      <alignment horizontal="center" vertical="top" wrapText="1"/>
    </xf>
    <xf numFmtId="0" fontId="3" fillId="0" borderId="1" xfId="68" applyFont="1" applyBorder="1" applyAlignment="1">
      <alignment horizontal="center" vertical="center" wrapText="1"/>
    </xf>
    <xf numFmtId="0" fontId="32" fillId="0" borderId="1" xfId="68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/>
    </xf>
    <xf numFmtId="0" fontId="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32" fillId="5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31" fillId="0" borderId="26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2" fillId="5" borderId="28" xfId="0" applyFont="1" applyFill="1" applyBorder="1" applyAlignment="1">
      <alignment vertical="center" wrapText="1"/>
    </xf>
    <xf numFmtId="0" fontId="25" fillId="0" borderId="0" xfId="0" applyFont="1" applyBorder="1" applyAlignment="1"/>
    <xf numFmtId="0" fontId="0" fillId="0" borderId="21" xfId="0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34" fillId="27" borderId="0" xfId="0" applyFont="1" applyFill="1"/>
    <xf numFmtId="0" fontId="0" fillId="28" borderId="26" xfId="0" applyFill="1" applyBorder="1" applyAlignment="1">
      <alignment vertical="center" wrapText="1"/>
    </xf>
    <xf numFmtId="0" fontId="0" fillId="28" borderId="25" xfId="0" applyFill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36" fillId="28" borderId="26" xfId="0" applyFont="1" applyFill="1" applyBorder="1" applyAlignment="1">
      <alignment vertical="center" wrapText="1"/>
    </xf>
    <xf numFmtId="0" fontId="36" fillId="28" borderId="25" xfId="0" applyFont="1" applyFill="1" applyBorder="1" applyAlignment="1">
      <alignment vertical="center" wrapText="1"/>
    </xf>
    <xf numFmtId="0" fontId="36" fillId="0" borderId="22" xfId="0" applyFont="1" applyBorder="1" applyAlignment="1">
      <alignment vertical="center" wrapText="1"/>
    </xf>
    <xf numFmtId="0" fontId="34" fillId="0" borderId="21" xfId="0" applyFont="1" applyBorder="1" applyAlignment="1">
      <alignment vertical="center" wrapText="1"/>
    </xf>
    <xf numFmtId="0" fontId="34" fillId="2" borderId="27" xfId="0" applyFont="1" applyFill="1" applyBorder="1" applyAlignment="1">
      <alignment vertical="center" wrapText="1"/>
    </xf>
    <xf numFmtId="0" fontId="34" fillId="2" borderId="21" xfId="0" applyFont="1" applyFill="1" applyBorder="1" applyAlignment="1">
      <alignment vertical="center" wrapText="1"/>
    </xf>
    <xf numFmtId="0" fontId="36" fillId="2" borderId="19" xfId="0" applyFont="1" applyFill="1" applyBorder="1" applyAlignment="1">
      <alignment vertical="center" wrapText="1"/>
    </xf>
    <xf numFmtId="0" fontId="36" fillId="2" borderId="27" xfId="0" applyFont="1" applyFill="1" applyBorder="1" applyAlignment="1">
      <alignment vertical="center" wrapText="1"/>
    </xf>
    <xf numFmtId="0" fontId="36" fillId="2" borderId="21" xfId="0" applyFont="1" applyFill="1" applyBorder="1" applyAlignment="1">
      <alignment vertical="center" wrapText="1"/>
    </xf>
    <xf numFmtId="1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justify" vertical="center" wrapText="1"/>
    </xf>
    <xf numFmtId="0" fontId="0" fillId="9" borderId="1" xfId="0" applyFill="1" applyBorder="1" applyAlignment="1">
      <alignment vertical="center" wrapText="1"/>
    </xf>
    <xf numFmtId="0" fontId="0" fillId="9" borderId="1" xfId="0" applyFill="1" applyBorder="1" applyAlignment="1">
      <alignment vertical="top" wrapText="1"/>
    </xf>
    <xf numFmtId="0" fontId="31" fillId="9" borderId="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vertical="center"/>
    </xf>
    <xf numFmtId="0" fontId="31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vertical="center"/>
    </xf>
    <xf numFmtId="0" fontId="32" fillId="29" borderId="1" xfId="0" applyFont="1" applyFill="1" applyBorder="1" applyAlignment="1">
      <alignment horizontal="justify" vertical="center" wrapText="1"/>
    </xf>
    <xf numFmtId="0" fontId="0" fillId="29" borderId="1" xfId="0" applyFill="1" applyBorder="1" applyAlignment="1">
      <alignment vertical="center" wrapText="1"/>
    </xf>
    <xf numFmtId="0" fontId="0" fillId="29" borderId="1" xfId="0" applyFill="1" applyBorder="1" applyAlignment="1">
      <alignment vertical="top" wrapText="1"/>
    </xf>
    <xf numFmtId="0" fontId="32" fillId="29" borderId="1" xfId="0" applyFont="1" applyFill="1" applyBorder="1" applyAlignment="1">
      <alignment horizontal="center" vertical="center" wrapText="1"/>
    </xf>
    <xf numFmtId="0" fontId="31" fillId="29" borderId="1" xfId="0" applyFont="1" applyFill="1" applyBorder="1" applyAlignment="1">
      <alignment horizontal="justify" vertical="center" wrapText="1"/>
    </xf>
    <xf numFmtId="0" fontId="0" fillId="27" borderId="0" xfId="0" applyFill="1"/>
    <xf numFmtId="0" fontId="0" fillId="2" borderId="19" xfId="0" applyFill="1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29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 indent="4"/>
    </xf>
    <xf numFmtId="0" fontId="77" fillId="0" borderId="0" xfId="0" applyFont="1" applyFill="1" applyBorder="1" applyAlignment="1">
      <alignment horizontal="left" vertical="center" wrapText="1" indent="4"/>
    </xf>
    <xf numFmtId="0" fontId="78" fillId="0" borderId="0" xfId="0" applyFont="1" applyFill="1" applyBorder="1" applyAlignment="1">
      <alignment horizontal="left" vertical="center" wrapText="1" indent="4"/>
    </xf>
    <xf numFmtId="0" fontId="79" fillId="0" borderId="1" xfId="0" applyFont="1" applyBorder="1" applyAlignment="1">
      <alignment horizontal="center" vertical="center" wrapText="1"/>
    </xf>
    <xf numFmtId="0" fontId="77" fillId="0" borderId="0" xfId="0" applyFont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indent="2"/>
    </xf>
    <xf numFmtId="0" fontId="0" fillId="0" borderId="4" xfId="0" applyBorder="1"/>
    <xf numFmtId="0" fontId="0" fillId="0" borderId="1" xfId="0" applyFill="1" applyBorder="1" applyAlignment="1">
      <alignment wrapText="1"/>
    </xf>
    <xf numFmtId="0" fontId="67" fillId="0" borderId="3" xfId="0" applyFont="1" applyBorder="1" applyAlignment="1">
      <alignment vertical="top" wrapText="1"/>
    </xf>
    <xf numFmtId="0" fontId="81" fillId="32" borderId="10" xfId="0" applyFont="1" applyFill="1" applyBorder="1" applyAlignment="1">
      <alignment horizontal="center" vertical="center" wrapText="1"/>
    </xf>
    <xf numFmtId="0" fontId="81" fillId="33" borderId="10" xfId="0" applyFont="1" applyFill="1" applyBorder="1" applyAlignment="1">
      <alignment horizontal="center" vertical="center" wrapText="1"/>
    </xf>
    <xf numFmtId="0" fontId="81" fillId="34" borderId="10" xfId="0" applyFont="1" applyFill="1" applyBorder="1" applyAlignment="1">
      <alignment horizontal="center" vertical="center" wrapText="1"/>
    </xf>
    <xf numFmtId="0" fontId="81" fillId="35" borderId="10" xfId="0" applyFont="1" applyFill="1" applyBorder="1" applyAlignment="1">
      <alignment horizontal="center" vertical="center" wrapText="1"/>
    </xf>
    <xf numFmtId="0" fontId="80" fillId="32" borderId="1" xfId="0" applyFont="1" applyFill="1" applyBorder="1" applyAlignment="1">
      <alignment horizontal="center" vertical="center" wrapText="1"/>
    </xf>
    <xf numFmtId="0" fontId="80" fillId="33" borderId="1" xfId="0" applyFont="1" applyFill="1" applyBorder="1" applyAlignment="1">
      <alignment horizontal="center" vertical="center" wrapText="1"/>
    </xf>
    <xf numFmtId="0" fontId="80" fillId="34" borderId="1" xfId="0" applyFont="1" applyFill="1" applyBorder="1" applyAlignment="1">
      <alignment horizontal="center" vertical="center" wrapText="1"/>
    </xf>
    <xf numFmtId="0" fontId="80" fillId="35" borderId="1" xfId="0" applyFont="1" applyFill="1" applyBorder="1" applyAlignment="1">
      <alignment horizontal="center" vertical="center" wrapText="1"/>
    </xf>
    <xf numFmtId="0" fontId="80" fillId="36" borderId="1" xfId="0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wrapText="1"/>
    </xf>
    <xf numFmtId="0" fontId="80" fillId="5" borderId="1" xfId="0" applyFont="1" applyFill="1" applyBorder="1" applyAlignment="1">
      <alignment horizontal="left" wrapText="1"/>
    </xf>
    <xf numFmtId="0" fontId="82" fillId="0" borderId="0" xfId="0" applyFont="1"/>
    <xf numFmtId="0" fontId="24" fillId="31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0" fontId="25" fillId="23" borderId="1" xfId="0" applyFont="1" applyFill="1" applyBorder="1" applyAlignment="1">
      <alignment vertical="top"/>
    </xf>
    <xf numFmtId="0" fontId="25" fillId="23" borderId="1" xfId="0" applyFont="1" applyFill="1" applyBorder="1" applyAlignment="1">
      <alignment vertical="top" wrapText="1"/>
    </xf>
    <xf numFmtId="0" fontId="58" fillId="37" borderId="35" xfId="0" applyFont="1" applyFill="1" applyBorder="1" applyAlignment="1">
      <alignment horizontal="center"/>
    </xf>
    <xf numFmtId="0" fontId="58" fillId="37" borderId="40" xfId="0" applyFont="1" applyFill="1" applyBorder="1" applyAlignment="1">
      <alignment horizontal="center"/>
    </xf>
    <xf numFmtId="17" fontId="58" fillId="37" borderId="1" xfId="0" applyNumberFormat="1" applyFont="1" applyFill="1" applyBorder="1" applyAlignment="1">
      <alignment horizontal="center"/>
    </xf>
    <xf numFmtId="0" fontId="58" fillId="37" borderId="1" xfId="0" applyFont="1" applyFill="1" applyBorder="1" applyAlignment="1">
      <alignment horizontal="center"/>
    </xf>
    <xf numFmtId="0" fontId="58" fillId="37" borderId="41" xfId="0" applyFont="1" applyFill="1" applyBorder="1" applyAlignment="1">
      <alignment horizontal="center"/>
    </xf>
    <xf numFmtId="0" fontId="58" fillId="37" borderId="40" xfId="0" applyFont="1" applyFill="1" applyBorder="1" applyAlignment="1">
      <alignment horizontal="left" vertical="top"/>
    </xf>
    <xf numFmtId="0" fontId="0" fillId="37" borderId="1" xfId="0" applyFill="1" applyBorder="1"/>
    <xf numFmtId="0" fontId="0" fillId="37" borderId="41" xfId="0" applyFill="1" applyBorder="1"/>
    <xf numFmtId="0" fontId="58" fillId="37" borderId="40" xfId="0" applyFont="1" applyFill="1" applyBorder="1" applyAlignment="1">
      <alignment horizontal="left"/>
    </xf>
    <xf numFmtId="0" fontId="58" fillId="37" borderId="4" xfId="0" applyFont="1" applyFill="1" applyBorder="1" applyAlignment="1">
      <alignment horizontal="center"/>
    </xf>
    <xf numFmtId="0" fontId="0" fillId="37" borderId="4" xfId="0" applyFill="1" applyBorder="1"/>
    <xf numFmtId="0" fontId="0" fillId="37" borderId="42" xfId="0" applyFill="1" applyBorder="1"/>
    <xf numFmtId="0" fontId="58" fillId="37" borderId="32" xfId="0" applyFont="1" applyFill="1" applyBorder="1" applyAlignment="1">
      <alignment horizontal="center"/>
    </xf>
    <xf numFmtId="0" fontId="58" fillId="37" borderId="43" xfId="0" applyFont="1" applyFill="1" applyBorder="1" applyAlignment="1">
      <alignment horizontal="center"/>
    </xf>
    <xf numFmtId="0" fontId="0" fillId="37" borderId="43" xfId="0" applyFill="1" applyBorder="1"/>
    <xf numFmtId="0" fontId="0" fillId="37" borderId="44" xfId="0" applyFill="1" applyBorder="1"/>
    <xf numFmtId="0" fontId="85" fillId="0" borderId="1" xfId="0" applyFont="1" applyBorder="1" applyAlignment="1">
      <alignment horizontal="justify" vertical="top" wrapText="1"/>
    </xf>
    <xf numFmtId="0" fontId="85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28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0" fillId="24" borderId="26" xfId="0" applyFill="1" applyBorder="1" applyAlignment="1">
      <alignment horizontal="center" vertical="center" wrapText="1"/>
    </xf>
    <xf numFmtId="0" fontId="0" fillId="24" borderId="25" xfId="0" applyFill="1" applyBorder="1" applyAlignment="1">
      <alignment horizontal="center" vertical="center" wrapText="1"/>
    </xf>
    <xf numFmtId="0" fontId="25" fillId="0" borderId="0" xfId="0" applyFont="1" applyAlignment="1">
      <alignment horizontal="justify" vertical="center"/>
    </xf>
    <xf numFmtId="0" fontId="47" fillId="0" borderId="1" xfId="0" applyFont="1" applyBorder="1" applyAlignment="1">
      <alignment wrapText="1"/>
    </xf>
    <xf numFmtId="0" fontId="47" fillId="0" borderId="1" xfId="0" applyFont="1" applyBorder="1" applyAlignment="1">
      <alignment horizontal="right" wrapText="1"/>
    </xf>
    <xf numFmtId="0" fontId="47" fillId="0" borderId="13" xfId="0" applyFont="1" applyFill="1" applyBorder="1" applyAlignment="1">
      <alignment horizontal="right" wrapText="1"/>
    </xf>
    <xf numFmtId="2" fontId="47" fillId="0" borderId="1" xfId="0" applyNumberFormat="1" applyFont="1" applyBorder="1" applyAlignment="1">
      <alignment horizontal="right" wrapText="1"/>
    </xf>
    <xf numFmtId="0" fontId="41" fillId="5" borderId="1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36" fillId="0" borderId="3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justify" vertical="top" wrapText="1"/>
    </xf>
    <xf numFmtId="0" fontId="63" fillId="0" borderId="0" xfId="0" applyFont="1" applyAlignment="1">
      <alignment horizontal="center"/>
    </xf>
    <xf numFmtId="0" fontId="63" fillId="0" borderId="0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justify" vertical="top" wrapText="1"/>
    </xf>
    <xf numFmtId="0" fontId="63" fillId="0" borderId="0" xfId="0" applyFont="1" applyBorder="1" applyAlignment="1">
      <alignment horizontal="justify" vertical="top" wrapText="1"/>
    </xf>
    <xf numFmtId="0" fontId="35" fillId="0" borderId="0" xfId="0" applyFont="1" applyAlignment="1">
      <alignment wrapText="1"/>
    </xf>
    <xf numFmtId="0" fontId="30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5" fillId="0" borderId="7" xfId="0" applyFont="1" applyBorder="1" applyAlignment="1">
      <alignment horizontal="left" wrapText="1"/>
    </xf>
    <xf numFmtId="0" fontId="3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48" fillId="5" borderId="4" xfId="83" applyFont="1" applyFill="1" applyBorder="1" applyAlignment="1">
      <alignment horizontal="center" vertical="center" wrapText="1"/>
    </xf>
    <xf numFmtId="0" fontId="48" fillId="5" borderId="13" xfId="83" applyFont="1" applyFill="1" applyBorder="1" applyAlignment="1">
      <alignment horizontal="center" vertical="center" wrapText="1"/>
    </xf>
    <xf numFmtId="0" fontId="48" fillId="5" borderId="9" xfId="83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0" fontId="34" fillId="5" borderId="1" xfId="83" applyFont="1" applyFill="1" applyBorder="1" applyAlignment="1">
      <alignment horizontal="center" vertical="center" wrapText="1"/>
    </xf>
    <xf numFmtId="0" fontId="34" fillId="5" borderId="1" xfId="83" applyFont="1" applyFill="1" applyBorder="1" applyAlignment="1">
      <alignment horizontal="center" vertical="center"/>
    </xf>
    <xf numFmtId="0" fontId="48" fillId="5" borderId="1" xfId="83" applyNumberFormat="1" applyFont="1" applyFill="1" applyBorder="1" applyAlignment="1">
      <alignment horizontal="center" vertical="center" wrapText="1"/>
    </xf>
    <xf numFmtId="0" fontId="48" fillId="5" borderId="4" xfId="83" quotePrefix="1" applyNumberFormat="1" applyFont="1" applyFill="1" applyBorder="1" applyAlignment="1">
      <alignment horizontal="center" vertical="center" wrapText="1"/>
    </xf>
    <xf numFmtId="0" fontId="48" fillId="5" borderId="13" xfId="83" quotePrefix="1" applyNumberFormat="1" applyFont="1" applyFill="1" applyBorder="1" applyAlignment="1">
      <alignment horizontal="center" vertical="center" wrapText="1"/>
    </xf>
    <xf numFmtId="0" fontId="48" fillId="5" borderId="9" xfId="83" quotePrefix="1" applyNumberFormat="1" applyFont="1" applyFill="1" applyBorder="1" applyAlignment="1">
      <alignment horizontal="center" vertical="center" wrapText="1"/>
    </xf>
    <xf numFmtId="0" fontId="34" fillId="5" borderId="4" xfId="83" applyFont="1" applyFill="1" applyBorder="1" applyAlignment="1">
      <alignment horizontal="center" vertical="center" wrapText="1"/>
    </xf>
    <xf numFmtId="0" fontId="34" fillId="5" borderId="13" xfId="83" applyFont="1" applyFill="1" applyBorder="1" applyAlignment="1">
      <alignment horizontal="center" vertical="center" wrapText="1"/>
    </xf>
    <xf numFmtId="0" fontId="34" fillId="5" borderId="9" xfId="83" applyFont="1" applyFill="1" applyBorder="1" applyAlignment="1">
      <alignment horizontal="center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55" fillId="5" borderId="4" xfId="0" applyFont="1" applyFill="1" applyBorder="1" applyAlignment="1">
      <alignment horizontal="center" vertical="center" wrapText="1"/>
    </xf>
    <xf numFmtId="0" fontId="55" fillId="5" borderId="13" xfId="0" applyFont="1" applyFill="1" applyBorder="1" applyAlignment="1">
      <alignment horizontal="center" vertical="center" wrapText="1"/>
    </xf>
    <xf numFmtId="0" fontId="55" fillId="5" borderId="9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16" fontId="48" fillId="5" borderId="4" xfId="83" applyNumberFormat="1" applyFont="1" applyFill="1" applyBorder="1" applyAlignment="1">
      <alignment horizontal="center" vertical="center" wrapText="1"/>
    </xf>
    <xf numFmtId="16" fontId="48" fillId="5" borderId="13" xfId="83" quotePrefix="1" applyNumberFormat="1" applyFont="1" applyFill="1" applyBorder="1" applyAlignment="1">
      <alignment horizontal="center" vertical="center" wrapText="1"/>
    </xf>
    <xf numFmtId="16" fontId="48" fillId="5" borderId="9" xfId="83" quotePrefix="1" applyNumberFormat="1" applyFont="1" applyFill="1" applyBorder="1" applyAlignment="1">
      <alignment horizontal="center" vertical="center" wrapText="1"/>
    </xf>
    <xf numFmtId="0" fontId="25" fillId="5" borderId="5" xfId="83" applyFont="1" applyFill="1" applyBorder="1" applyAlignment="1">
      <alignment horizontal="center" vertical="center" wrapText="1"/>
    </xf>
    <xf numFmtId="0" fontId="25" fillId="5" borderId="7" xfId="83" applyFont="1" applyFill="1" applyBorder="1" applyAlignment="1">
      <alignment horizontal="center" vertical="center" wrapText="1"/>
    </xf>
    <xf numFmtId="0" fontId="25" fillId="5" borderId="17" xfId="83" applyFont="1" applyFill="1" applyBorder="1" applyAlignment="1">
      <alignment horizontal="center" vertical="center" wrapText="1"/>
    </xf>
    <xf numFmtId="0" fontId="34" fillId="5" borderId="2" xfId="83" applyFont="1" applyFill="1" applyBorder="1" applyAlignment="1">
      <alignment horizontal="center" vertical="center" wrapText="1"/>
    </xf>
    <xf numFmtId="0" fontId="34" fillId="5" borderId="10" xfId="83" applyFont="1" applyFill="1" applyBorder="1" applyAlignment="1">
      <alignment horizontal="center" vertical="center" wrapText="1"/>
    </xf>
    <xf numFmtId="0" fontId="34" fillId="5" borderId="3" xfId="83" applyFont="1" applyFill="1" applyBorder="1" applyAlignment="1">
      <alignment horizontal="center" vertical="center" wrapText="1"/>
    </xf>
    <xf numFmtId="0" fontId="48" fillId="5" borderId="1" xfId="83" applyFont="1" applyFill="1" applyBorder="1" applyAlignment="1">
      <alignment horizontal="center" vertical="center" wrapText="1"/>
    </xf>
    <xf numFmtId="1" fontId="48" fillId="5" borderId="4" xfId="83" applyNumberFormat="1" applyFont="1" applyFill="1" applyBorder="1" applyAlignment="1">
      <alignment horizontal="center" vertical="center" wrapText="1"/>
    </xf>
    <xf numFmtId="1" fontId="48" fillId="5" borderId="13" xfId="83" applyNumberFormat="1" applyFont="1" applyFill="1" applyBorder="1" applyAlignment="1">
      <alignment horizontal="center" vertical="center" wrapText="1"/>
    </xf>
    <xf numFmtId="1" fontId="48" fillId="5" borderId="9" xfId="83" applyNumberFormat="1" applyFont="1" applyFill="1" applyBorder="1" applyAlignment="1">
      <alignment horizontal="center" vertical="center" wrapText="1"/>
    </xf>
    <xf numFmtId="0" fontId="40" fillId="5" borderId="4" xfId="83" applyFont="1" applyFill="1" applyBorder="1" applyAlignment="1">
      <alignment horizontal="center" vertical="center" wrapText="1"/>
    </xf>
    <xf numFmtId="0" fontId="40" fillId="5" borderId="13" xfId="83" applyFont="1" applyFill="1" applyBorder="1" applyAlignment="1">
      <alignment horizontal="center" vertical="center" wrapText="1"/>
    </xf>
    <xf numFmtId="0" fontId="40" fillId="5" borderId="9" xfId="83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center"/>
    </xf>
    <xf numFmtId="0" fontId="36" fillId="5" borderId="1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49" fillId="5" borderId="2" xfId="0" applyFont="1" applyFill="1" applyBorder="1" applyAlignment="1">
      <alignment horizontal="center"/>
    </xf>
    <xf numFmtId="0" fontId="49" fillId="5" borderId="10" xfId="0" applyFont="1" applyFill="1" applyBorder="1" applyAlignment="1">
      <alignment horizontal="center"/>
    </xf>
    <xf numFmtId="0" fontId="49" fillId="5" borderId="3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56" fillId="5" borderId="2" xfId="0" applyFont="1" applyFill="1" applyBorder="1" applyAlignment="1">
      <alignment horizontal="center" vertical="center" wrapText="1"/>
    </xf>
    <xf numFmtId="0" fontId="56" fillId="5" borderId="10" xfId="0" applyFont="1" applyFill="1" applyBorder="1" applyAlignment="1">
      <alignment horizontal="center" vertical="center" wrapText="1"/>
    </xf>
    <xf numFmtId="0" fontId="56" fillId="5" borderId="3" xfId="0" applyFont="1" applyFill="1" applyBorder="1" applyAlignment="1">
      <alignment horizontal="center" vertical="center" wrapText="1"/>
    </xf>
    <xf numFmtId="0" fontId="56" fillId="5" borderId="4" xfId="0" applyFont="1" applyFill="1" applyBorder="1" applyAlignment="1">
      <alignment horizontal="center" vertical="center" wrapText="1"/>
    </xf>
    <xf numFmtId="0" fontId="56" fillId="5" borderId="13" xfId="0" applyFont="1" applyFill="1" applyBorder="1" applyAlignment="1">
      <alignment horizontal="center" vertical="center" wrapText="1"/>
    </xf>
    <xf numFmtId="0" fontId="56" fillId="5" borderId="9" xfId="0" applyFont="1" applyFill="1" applyBorder="1" applyAlignment="1">
      <alignment horizontal="center" vertical="center" wrapText="1"/>
    </xf>
    <xf numFmtId="0" fontId="53" fillId="5" borderId="2" xfId="0" applyFont="1" applyFill="1" applyBorder="1" applyAlignment="1">
      <alignment horizontal="center" vertical="center" wrapText="1"/>
    </xf>
    <xf numFmtId="0" fontId="53" fillId="5" borderId="10" xfId="0" applyFont="1" applyFill="1" applyBorder="1" applyAlignment="1">
      <alignment horizontal="center" vertical="center" wrapText="1"/>
    </xf>
    <xf numFmtId="0" fontId="56" fillId="5" borderId="5" xfId="0" applyFont="1" applyFill="1" applyBorder="1" applyAlignment="1">
      <alignment horizontal="center" vertical="center" wrapText="1"/>
    </xf>
    <xf numFmtId="0" fontId="56" fillId="5" borderId="17" xfId="0" applyFont="1" applyFill="1" applyBorder="1" applyAlignment="1">
      <alignment horizontal="center" vertical="center" wrapText="1"/>
    </xf>
    <xf numFmtId="0" fontId="56" fillId="5" borderId="8" xfId="0" applyFont="1" applyFill="1" applyBorder="1" applyAlignment="1">
      <alignment horizontal="center" vertical="center" wrapText="1"/>
    </xf>
    <xf numFmtId="0" fontId="56" fillId="5" borderId="15" xfId="0" applyFont="1" applyFill="1" applyBorder="1" applyAlignment="1">
      <alignment horizontal="center" vertical="center" wrapText="1"/>
    </xf>
    <xf numFmtId="0" fontId="53" fillId="0" borderId="8" xfId="0" applyFont="1" applyBorder="1" applyAlignment="1">
      <alignment horizontal="center" wrapText="1"/>
    </xf>
    <xf numFmtId="0" fontId="53" fillId="0" borderId="14" xfId="0" applyFont="1" applyBorder="1" applyAlignment="1">
      <alignment horizontal="center" wrapText="1"/>
    </xf>
    <xf numFmtId="0" fontId="56" fillId="5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25" fillId="0" borderId="14" xfId="0" applyFont="1" applyBorder="1" applyAlignment="1">
      <alignment horizontal="right"/>
    </xf>
    <xf numFmtId="0" fontId="49" fillId="0" borderId="1" xfId="0" applyFont="1" applyBorder="1" applyAlignment="1">
      <alignment horizontal="center" vertical="top" wrapText="1"/>
    </xf>
    <xf numFmtId="0" fontId="33" fillId="0" borderId="14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top"/>
    </xf>
    <xf numFmtId="0" fontId="0" fillId="12" borderId="2" xfId="0" applyFill="1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vertical="top" wrapText="1"/>
    </xf>
    <xf numFmtId="0" fontId="35" fillId="0" borderId="5" xfId="0" applyFont="1" applyBorder="1" applyAlignment="1">
      <alignment horizontal="left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25" fillId="0" borderId="0" xfId="0" applyFont="1" applyAlignment="1">
      <alignment horizontal="right"/>
    </xf>
    <xf numFmtId="0" fontId="32" fillId="0" borderId="0" xfId="0" applyFont="1" applyAlignment="1">
      <alignment horizontal="center" wrapText="1"/>
    </xf>
    <xf numFmtId="0" fontId="30" fillId="5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64" fillId="0" borderId="0" xfId="0" applyFont="1" applyAlignment="1">
      <alignment horizontal="center" wrapText="1"/>
    </xf>
    <xf numFmtId="0" fontId="25" fillId="0" borderId="7" xfId="0" applyFont="1" applyBorder="1" applyAlignment="1">
      <alignment horizontal="left"/>
    </xf>
    <xf numFmtId="0" fontId="3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31" fillId="0" borderId="1" xfId="0" applyFont="1" applyBorder="1" applyAlignment="1">
      <alignment vertical="top" wrapText="1"/>
    </xf>
    <xf numFmtId="0" fontId="0" fillId="19" borderId="1" xfId="0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25" fillId="14" borderId="1" xfId="0" applyFont="1" applyFill="1" applyBorder="1" applyAlignment="1">
      <alignment vertical="top" wrapText="1"/>
    </xf>
    <xf numFmtId="0" fontId="25" fillId="19" borderId="1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8" fillId="0" borderId="1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36" fillId="0" borderId="4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34" fillId="0" borderId="4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/>
    </xf>
    <xf numFmtId="0" fontId="48" fillId="0" borderId="1" xfId="84" applyFont="1" applyFill="1" applyBorder="1" applyAlignment="1">
      <alignment horizontal="center" vertical="center" wrapText="1"/>
    </xf>
    <xf numFmtId="0" fontId="65" fillId="0" borderId="1" xfId="84" applyFont="1" applyFill="1" applyBorder="1" applyAlignment="1">
      <alignment horizontal="center" vertical="center" wrapText="1"/>
    </xf>
    <xf numFmtId="0" fontId="65" fillId="0" borderId="4" xfId="84" applyFont="1" applyFill="1" applyBorder="1" applyAlignment="1">
      <alignment horizontal="center" vertical="center" wrapText="1"/>
    </xf>
    <xf numFmtId="0" fontId="65" fillId="0" borderId="9" xfId="84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5" fillId="0" borderId="1" xfId="0" applyFont="1" applyBorder="1" applyAlignment="1">
      <alignment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vertical="top" wrapText="1"/>
    </xf>
    <xf numFmtId="0" fontId="34" fillId="0" borderId="7" xfId="0" applyFont="1" applyBorder="1" applyAlignment="1">
      <alignment horizontal="left"/>
    </xf>
    <xf numFmtId="0" fontId="43" fillId="0" borderId="0" xfId="0" applyFont="1" applyAlignment="1">
      <alignment horizontal="center"/>
    </xf>
    <xf numFmtId="0" fontId="27" fillId="13" borderId="1" xfId="0" applyFont="1" applyFill="1" applyBorder="1" applyAlignment="1">
      <alignment horizontal="left" vertical="top" wrapText="1" indent="5"/>
    </xf>
    <xf numFmtId="0" fontId="27" fillId="0" borderId="1" xfId="0" applyFont="1" applyBorder="1" applyAlignment="1">
      <alignment vertical="top" wrapText="1"/>
    </xf>
    <xf numFmtId="0" fontId="58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5" fillId="13" borderId="1" xfId="0" applyFont="1" applyFill="1" applyBorder="1" applyAlignment="1">
      <alignment horizontal="left" vertical="top" wrapText="1" indent="5"/>
    </xf>
    <xf numFmtId="0" fontId="0" fillId="0" borderId="1" xfId="0" applyFont="1" applyBorder="1" applyAlignment="1">
      <alignment vertical="top" wrapText="1"/>
    </xf>
    <xf numFmtId="0" fontId="25" fillId="13" borderId="1" xfId="0" applyFont="1" applyFill="1" applyBorder="1" applyAlignment="1">
      <alignment horizontal="left" vertical="center" wrapText="1"/>
    </xf>
    <xf numFmtId="0" fontId="25" fillId="13" borderId="9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13" borderId="4" xfId="0" applyFont="1" applyFill="1" applyBorder="1" applyAlignment="1">
      <alignment horizontal="left" vertical="center" wrapText="1"/>
    </xf>
    <xf numFmtId="0" fontId="25" fillId="0" borderId="8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/>
    </xf>
    <xf numFmtId="0" fontId="25" fillId="5" borderId="17" xfId="0" applyFont="1" applyFill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/>
    </xf>
    <xf numFmtId="0" fontId="49" fillId="13" borderId="2" xfId="0" applyFont="1" applyFill="1" applyBorder="1" applyAlignment="1">
      <alignment horizontal="left" vertical="top" wrapText="1"/>
    </xf>
    <xf numFmtId="0" fontId="49" fillId="13" borderId="10" xfId="0" applyFont="1" applyFill="1" applyBorder="1" applyAlignment="1">
      <alignment horizontal="left" vertical="top" wrapText="1"/>
    </xf>
    <xf numFmtId="0" fontId="49" fillId="13" borderId="7" xfId="0" applyFont="1" applyFill="1" applyBorder="1" applyAlignment="1">
      <alignment horizontal="left" vertical="top" wrapText="1"/>
    </xf>
    <xf numFmtId="0" fontId="49" fillId="13" borderId="3" xfId="0" applyFont="1" applyFill="1" applyBorder="1" applyAlignment="1">
      <alignment horizontal="left" vertical="top" wrapText="1"/>
    </xf>
    <xf numFmtId="0" fontId="49" fillId="13" borderId="1" xfId="0" applyFont="1" applyFill="1" applyBorder="1" applyAlignment="1">
      <alignment horizontal="left" vertical="top" wrapText="1"/>
    </xf>
    <xf numFmtId="0" fontId="58" fillId="0" borderId="0" xfId="0" applyFont="1" applyAlignment="1">
      <alignment horizontal="center" vertical="center"/>
    </xf>
    <xf numFmtId="0" fontId="25" fillId="0" borderId="33" xfId="0" applyFont="1" applyBorder="1" applyAlignment="1">
      <alignment horizontal="left" vertical="center"/>
    </xf>
    <xf numFmtId="0" fontId="0" fillId="24" borderId="19" xfId="0" applyFill="1" applyBorder="1" applyAlignment="1">
      <alignment horizontal="center" vertical="center" wrapText="1"/>
    </xf>
    <xf numFmtId="0" fontId="0" fillId="24" borderId="27" xfId="0" applyFill="1" applyBorder="1" applyAlignment="1">
      <alignment horizontal="center" vertical="center" wrapText="1"/>
    </xf>
    <xf numFmtId="0" fontId="0" fillId="24" borderId="21" xfId="0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/>
    </xf>
    <xf numFmtId="0" fontId="25" fillId="21" borderId="1" xfId="0" applyFont="1" applyFill="1" applyBorder="1" applyAlignment="1">
      <alignment horizontal="center" vertical="center" wrapText="1"/>
    </xf>
    <xf numFmtId="0" fontId="25" fillId="21" borderId="1" xfId="0" applyFont="1" applyFill="1" applyBorder="1" applyAlignment="1">
      <alignment horizontal="left" wrapText="1"/>
    </xf>
    <xf numFmtId="0" fontId="25" fillId="21" borderId="1" xfId="0" applyFont="1" applyFill="1" applyBorder="1" applyAlignment="1">
      <alignment vertical="center" wrapText="1"/>
    </xf>
    <xf numFmtId="0" fontId="25" fillId="21" borderId="4" xfId="0" applyFont="1" applyFill="1" applyBorder="1" applyAlignment="1">
      <alignment horizontal="center" vertical="center" wrapText="1"/>
    </xf>
    <xf numFmtId="0" fontId="25" fillId="21" borderId="8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wrapText="1"/>
    </xf>
    <xf numFmtId="0" fontId="25" fillId="0" borderId="10" xfId="0" applyFont="1" applyBorder="1" applyAlignment="1">
      <alignment horizontal="left" wrapText="1"/>
    </xf>
    <xf numFmtId="0" fontId="25" fillId="0" borderId="3" xfId="0" applyFont="1" applyBorder="1" applyAlignment="1">
      <alignment horizontal="left" wrapText="1"/>
    </xf>
    <xf numFmtId="0" fontId="25" fillId="0" borderId="0" xfId="0" applyFont="1" applyBorder="1" applyAlignment="1">
      <alignment horizontal="center" wrapText="1"/>
    </xf>
    <xf numFmtId="0" fontId="75" fillId="22" borderId="2" xfId="0" applyFont="1" applyFill="1" applyBorder="1" applyAlignment="1">
      <alignment horizontal="left" wrapText="1"/>
    </xf>
    <xf numFmtId="0" fontId="75" fillId="22" borderId="10" xfId="0" applyFont="1" applyFill="1" applyBorder="1" applyAlignment="1">
      <alignment horizontal="left" wrapText="1"/>
    </xf>
    <xf numFmtId="0" fontId="75" fillId="22" borderId="3" xfId="0" applyFont="1" applyFill="1" applyBorder="1" applyAlignment="1">
      <alignment horizontal="left" wrapText="1"/>
    </xf>
    <xf numFmtId="0" fontId="49" fillId="0" borderId="10" xfId="0" applyFont="1" applyBorder="1" applyAlignment="1">
      <alignment horizontal="center" wrapText="1"/>
    </xf>
    <xf numFmtId="0" fontId="33" fillId="0" borderId="2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33" fillId="0" borderId="3" xfId="0" applyFont="1" applyBorder="1" applyAlignment="1">
      <alignment horizontal="left" vertical="top" wrapText="1"/>
    </xf>
    <xf numFmtId="0" fontId="42" fillId="22" borderId="1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left"/>
    </xf>
    <xf numFmtId="0" fontId="34" fillId="22" borderId="1" xfId="0" applyFont="1" applyFill="1" applyBorder="1" applyAlignment="1">
      <alignment horizontal="center" vertical="center" wrapText="1"/>
    </xf>
    <xf numFmtId="0" fontId="34" fillId="22" borderId="1" xfId="0" applyFont="1" applyFill="1" applyBorder="1" applyAlignment="1">
      <alignment horizontal="center" vertical="top" wrapText="1"/>
    </xf>
    <xf numFmtId="0" fontId="25" fillId="0" borderId="14" xfId="0" applyFont="1" applyBorder="1"/>
    <xf numFmtId="0" fontId="34" fillId="24" borderId="1" xfId="0" applyFont="1" applyFill="1" applyBorder="1" applyAlignment="1">
      <alignment horizontal="center" vertical="center" wrapText="1"/>
    </xf>
    <xf numFmtId="0" fontId="34" fillId="24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 vertical="center"/>
    </xf>
    <xf numFmtId="0" fontId="32" fillId="12" borderId="1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81" fillId="36" borderId="2" xfId="0" applyFont="1" applyFill="1" applyBorder="1" applyAlignment="1">
      <alignment horizontal="center" vertical="center" wrapText="1"/>
    </xf>
    <xf numFmtId="0" fontId="81" fillId="36" borderId="10" xfId="0" applyFont="1" applyFill="1" applyBorder="1" applyAlignment="1">
      <alignment horizontal="center" vertical="center" wrapText="1"/>
    </xf>
    <xf numFmtId="0" fontId="81" fillId="36" borderId="3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/>
    </xf>
    <xf numFmtId="0" fontId="80" fillId="0" borderId="0" xfId="0" applyFont="1" applyFill="1" applyBorder="1" applyAlignment="1">
      <alignment horizontal="left"/>
    </xf>
    <xf numFmtId="0" fontId="80" fillId="0" borderId="14" xfId="0" applyFont="1" applyFill="1" applyBorder="1" applyAlignment="1">
      <alignment horizontal="center"/>
    </xf>
    <xf numFmtId="0" fontId="81" fillId="35" borderId="2" xfId="0" applyFont="1" applyFill="1" applyBorder="1" applyAlignment="1">
      <alignment horizontal="center" vertical="center" wrapText="1"/>
    </xf>
    <xf numFmtId="0" fontId="81" fillId="35" borderId="10" xfId="0" applyFont="1" applyFill="1" applyBorder="1" applyAlignment="1">
      <alignment horizontal="center" vertical="center" wrapText="1"/>
    </xf>
    <xf numFmtId="0" fontId="59" fillId="30" borderId="4" xfId="0" applyFont="1" applyFill="1" applyBorder="1" applyAlignment="1">
      <alignment horizontal="center" vertical="center"/>
    </xf>
    <xf numFmtId="0" fontId="59" fillId="30" borderId="9" xfId="0" applyFont="1" applyFill="1" applyBorder="1" applyAlignment="1">
      <alignment horizontal="center" vertical="center"/>
    </xf>
    <xf numFmtId="0" fontId="80" fillId="31" borderId="1" xfId="0" applyFont="1" applyFill="1" applyBorder="1" applyAlignment="1">
      <alignment horizontal="center" vertical="center" wrapText="1"/>
    </xf>
    <xf numFmtId="0" fontId="81" fillId="32" borderId="2" xfId="0" applyFont="1" applyFill="1" applyBorder="1" applyAlignment="1">
      <alignment horizontal="center" vertical="center" wrapText="1"/>
    </xf>
    <xf numFmtId="0" fontId="81" fillId="32" borderId="10" xfId="0" applyFont="1" applyFill="1" applyBorder="1" applyAlignment="1">
      <alignment horizontal="center" vertical="center" wrapText="1"/>
    </xf>
    <xf numFmtId="0" fontId="81" fillId="33" borderId="2" xfId="0" applyFont="1" applyFill="1" applyBorder="1" applyAlignment="1">
      <alignment horizontal="center" vertical="center" wrapText="1"/>
    </xf>
    <xf numFmtId="0" fontId="81" fillId="33" borderId="10" xfId="0" applyFont="1" applyFill="1" applyBorder="1" applyAlignment="1">
      <alignment horizontal="center" vertical="center" wrapText="1"/>
    </xf>
    <xf numFmtId="0" fontId="81" fillId="34" borderId="2" xfId="0" applyFont="1" applyFill="1" applyBorder="1" applyAlignment="1">
      <alignment horizontal="center" vertical="center" wrapText="1"/>
    </xf>
    <xf numFmtId="0" fontId="81" fillId="34" borderId="10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/>
    </xf>
    <xf numFmtId="0" fontId="84" fillId="0" borderId="2" xfId="0" applyFont="1" applyFill="1" applyBorder="1" applyAlignment="1">
      <alignment horizontal="center"/>
    </xf>
    <xf numFmtId="0" fontId="84" fillId="0" borderId="10" xfId="0" applyFont="1" applyFill="1" applyBorder="1" applyAlignment="1">
      <alignment horizontal="center"/>
    </xf>
    <xf numFmtId="0" fontId="84" fillId="0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58" fillId="0" borderId="0" xfId="0" applyFont="1" applyAlignment="1">
      <alignment horizontal="center"/>
    </xf>
    <xf numFmtId="0" fontId="58" fillId="37" borderId="36" xfId="0" applyFont="1" applyFill="1" applyBorder="1" applyAlignment="1">
      <alignment horizontal="center"/>
    </xf>
    <xf numFmtId="0" fontId="58" fillId="37" borderId="37" xfId="0" applyFont="1" applyFill="1" applyBorder="1" applyAlignment="1">
      <alignment horizontal="center"/>
    </xf>
    <xf numFmtId="0" fontId="58" fillId="37" borderId="38" xfId="0" applyFont="1" applyFill="1" applyBorder="1" applyAlignment="1">
      <alignment horizontal="center"/>
    </xf>
    <xf numFmtId="0" fontId="58" fillId="37" borderId="39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indent="2"/>
    </xf>
    <xf numFmtId="0" fontId="25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indent="2"/>
    </xf>
    <xf numFmtId="0" fontId="0" fillId="0" borderId="4" xfId="0" applyFont="1" applyBorder="1" applyAlignment="1">
      <alignment horizontal="left" indent="2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Font="1" applyFill="1" applyBorder="1" applyAlignment="1">
      <alignment horizontal="left" indent="2"/>
    </xf>
    <xf numFmtId="0" fontId="33" fillId="5" borderId="2" xfId="0" applyFont="1" applyFill="1" applyBorder="1" applyAlignment="1">
      <alignment horizontal="center" vertical="top" wrapText="1"/>
    </xf>
    <xf numFmtId="0" fontId="33" fillId="5" borderId="10" xfId="0" applyFont="1" applyFill="1" applyBorder="1" applyAlignment="1">
      <alignment horizontal="center" vertical="top" wrapText="1"/>
    </xf>
    <xf numFmtId="0" fontId="33" fillId="5" borderId="3" xfId="0" applyFont="1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/>
    </xf>
    <xf numFmtId="0" fontId="31" fillId="0" borderId="1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/>
    </xf>
    <xf numFmtId="0" fontId="66" fillId="0" borderId="14" xfId="0" applyFont="1" applyBorder="1" applyAlignment="1">
      <alignment horizontal="right"/>
    </xf>
    <xf numFmtId="0" fontId="0" fillId="5" borderId="2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18" fontId="31" fillId="0" borderId="1" xfId="0" applyNumberFormat="1" applyFont="1" applyBorder="1" applyAlignment="1">
      <alignment horizontal="center" vertical="center" wrapText="1"/>
    </xf>
    <xf numFmtId="0" fontId="67" fillId="0" borderId="2" xfId="0" applyFont="1" applyBorder="1" applyAlignment="1">
      <alignment horizontal="left" vertical="top" wrapText="1"/>
    </xf>
    <xf numFmtId="0" fontId="67" fillId="0" borderId="10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 indent="1"/>
    </xf>
    <xf numFmtId="0" fontId="58" fillId="0" borderId="14" xfId="0" applyFont="1" applyBorder="1" applyAlignment="1">
      <alignment horizontal="left"/>
    </xf>
    <xf numFmtId="0" fontId="49" fillId="5" borderId="1" xfId="0" applyFont="1" applyFill="1" applyBorder="1" applyAlignment="1">
      <alignment horizontal="center" vertical="center" wrapText="1"/>
    </xf>
    <xf numFmtId="166" fontId="49" fillId="5" borderId="4" xfId="1" applyFont="1" applyFill="1" applyBorder="1" applyAlignment="1">
      <alignment horizontal="center" vertical="center" wrapText="1"/>
    </xf>
    <xf numFmtId="166" fontId="49" fillId="5" borderId="9" xfId="1" applyFont="1" applyFill="1" applyBorder="1" applyAlignment="1">
      <alignment horizontal="center" vertical="center" wrapText="1"/>
    </xf>
    <xf numFmtId="0" fontId="49" fillId="5" borderId="4" xfId="0" applyFont="1" applyFill="1" applyBorder="1" applyAlignment="1">
      <alignment horizontal="center" vertical="center" wrapText="1"/>
    </xf>
    <xf numFmtId="0" fontId="49" fillId="5" borderId="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wrapText="1"/>
    </xf>
    <xf numFmtId="0" fontId="3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32" fillId="5" borderId="4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49" fillId="0" borderId="0" xfId="0" applyFont="1" applyBorder="1" applyAlignment="1">
      <alignment horizontal="right"/>
    </xf>
    <xf numFmtId="0" fontId="25" fillId="0" borderId="1" xfId="0" applyFont="1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3" fontId="32" fillId="0" borderId="1" xfId="0" applyNumberFormat="1" applyFont="1" applyBorder="1" applyAlignment="1">
      <alignment horizontal="center" vertical="center" wrapText="1"/>
    </xf>
    <xf numFmtId="43" fontId="32" fillId="0" borderId="1" xfId="17" applyFont="1" applyBorder="1" applyAlignment="1">
      <alignment horizontal="center" vertical="center" wrapText="1"/>
    </xf>
    <xf numFmtId="167" fontId="32" fillId="0" borderId="4" xfId="17" applyNumberFormat="1" applyFont="1" applyBorder="1" applyAlignment="1">
      <alignment horizontal="center" vertical="center" wrapText="1"/>
    </xf>
    <xf numFmtId="167" fontId="32" fillId="0" borderId="9" xfId="17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/>
    </xf>
    <xf numFmtId="0" fontId="66" fillId="0" borderId="4" xfId="0" applyFont="1" applyBorder="1" applyAlignment="1">
      <alignment horizontal="center"/>
    </xf>
    <xf numFmtId="0" fontId="25" fillId="27" borderId="2" xfId="0" applyFont="1" applyFill="1" applyBorder="1" applyAlignment="1">
      <alignment horizontal="right"/>
    </xf>
    <xf numFmtId="0" fontId="25" fillId="27" borderId="10" xfId="0" applyFont="1" applyFill="1" applyBorder="1" applyAlignment="1">
      <alignment horizontal="right"/>
    </xf>
    <xf numFmtId="0" fontId="25" fillId="27" borderId="3" xfId="0" applyFont="1" applyFill="1" applyBorder="1" applyAlignment="1">
      <alignment horizontal="right"/>
    </xf>
    <xf numFmtId="0" fontId="25" fillId="0" borderId="2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32" fillId="5" borderId="27" xfId="0" applyFont="1" applyFill="1" applyBorder="1" applyAlignment="1">
      <alignment vertical="center" wrapText="1"/>
    </xf>
    <xf numFmtId="0" fontId="49" fillId="0" borderId="14" xfId="0" applyFont="1" applyBorder="1" applyAlignment="1">
      <alignment horizontal="center"/>
    </xf>
    <xf numFmtId="0" fontId="36" fillId="0" borderId="19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34" fillId="0" borderId="19" xfId="0" applyFont="1" applyBorder="1" applyAlignment="1">
      <alignment horizontal="left" vertical="center" wrapText="1"/>
    </xf>
    <xf numFmtId="0" fontId="34" fillId="0" borderId="2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28" borderId="30" xfId="0" applyFill="1" applyBorder="1" applyAlignment="1">
      <alignment horizontal="center" vertical="center" wrapText="1"/>
    </xf>
    <xf numFmtId="0" fontId="0" fillId="28" borderId="31" xfId="0" applyFill="1" applyBorder="1" applyAlignment="1">
      <alignment horizontal="center" vertical="center" wrapText="1"/>
    </xf>
    <xf numFmtId="0" fontId="0" fillId="28" borderId="20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33" fillId="5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49" fillId="0" borderId="14" xfId="0" applyFont="1" applyBorder="1" applyAlignment="1">
      <alignment horizontal="left" vertical="center"/>
    </xf>
    <xf numFmtId="0" fontId="43" fillId="0" borderId="19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25" fillId="0" borderId="4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32" fillId="5" borderId="1" xfId="83" applyFont="1" applyFill="1" applyBorder="1" applyAlignment="1">
      <alignment horizontal="center" vertical="center" wrapText="1"/>
    </xf>
    <xf numFmtId="0" fontId="25" fillId="25" borderId="1" xfId="0" applyFont="1" applyFill="1" applyBorder="1" applyAlignment="1">
      <alignment horizontal="center"/>
    </xf>
    <xf numFmtId="0" fontId="25" fillId="26" borderId="0" xfId="68" applyFont="1" applyFill="1" applyAlignment="1">
      <alignment horizontal="center"/>
    </xf>
    <xf numFmtId="0" fontId="32" fillId="5" borderId="1" xfId="68" applyFont="1" applyFill="1" applyBorder="1" applyAlignment="1">
      <alignment horizontal="center" vertical="center" wrapText="1"/>
    </xf>
    <xf numFmtId="0" fontId="32" fillId="5" borderId="2" xfId="68" applyFont="1" applyFill="1" applyBorder="1" applyAlignment="1">
      <alignment vertical="center" wrapText="1"/>
    </xf>
    <xf numFmtId="0" fontId="32" fillId="5" borderId="10" xfId="68" applyFont="1" applyFill="1" applyBorder="1" applyAlignment="1">
      <alignment vertical="center" wrapText="1"/>
    </xf>
    <xf numFmtId="0" fontId="32" fillId="5" borderId="3" xfId="68" applyFont="1" applyFill="1" applyBorder="1" applyAlignment="1">
      <alignment vertical="center" wrapText="1"/>
    </xf>
    <xf numFmtId="0" fontId="25" fillId="5" borderId="1" xfId="68" applyFont="1" applyFill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0" fillId="0" borderId="1" xfId="0" applyFont="1" applyFill="1" applyBorder="1" applyAlignment="1">
      <alignment wrapText="1"/>
    </xf>
  </cellXfs>
  <cellStyles count="121">
    <cellStyle name="Comma" xfId="1" builtinId="3"/>
    <cellStyle name="Comma 10" xfId="2"/>
    <cellStyle name="Comma 11" xfId="3"/>
    <cellStyle name="Comma 11 2" xfId="4"/>
    <cellStyle name="Comma 11 2 2" xfId="5"/>
    <cellStyle name="Comma 11 2 2 2" xfId="6"/>
    <cellStyle name="Comma 11 2 2 3" xfId="7"/>
    <cellStyle name="Comma 11 2 2 6" xfId="8"/>
    <cellStyle name="Comma 11 3" xfId="9"/>
    <cellStyle name="Comma 12" xfId="10"/>
    <cellStyle name="Comma 12 2" xfId="11"/>
    <cellStyle name="Comma 13" xfId="12"/>
    <cellStyle name="Comma 14" xfId="13"/>
    <cellStyle name="Comma 15" xfId="14"/>
    <cellStyle name="Comma 16" xfId="15"/>
    <cellStyle name="Comma 16 2" xfId="16"/>
    <cellStyle name="Comma 17" xfId="17"/>
    <cellStyle name="Comma 17 2" xfId="18"/>
    <cellStyle name="Comma 17 3" xfId="19"/>
    <cellStyle name="Comma 17 4" xfId="20"/>
    <cellStyle name="Comma 18" xfId="21"/>
    <cellStyle name="Comma 19" xfId="22"/>
    <cellStyle name="Comma 2" xfId="23"/>
    <cellStyle name="Comma 2 2" xfId="24"/>
    <cellStyle name="Comma 2 2 2" xfId="25"/>
    <cellStyle name="Comma 2 2 3" xfId="26"/>
    <cellStyle name="Comma 2 2 3 2" xfId="27"/>
    <cellStyle name="Comma 2 2 3 3" xfId="28"/>
    <cellStyle name="Comma 2 2 3 6" xfId="29"/>
    <cellStyle name="Comma 2 3" xfId="30"/>
    <cellStyle name="Comma 2 3 2" xfId="31"/>
    <cellStyle name="Comma 2 4" xfId="32"/>
    <cellStyle name="Comma 2 4 2" xfId="33"/>
    <cellStyle name="Comma 2 5" xfId="34"/>
    <cellStyle name="Comma 2 5 2" xfId="35"/>
    <cellStyle name="Comma 2 6" xfId="36"/>
    <cellStyle name="Comma 2 6 2" xfId="37"/>
    <cellStyle name="Comma 2 7" xfId="38"/>
    <cellStyle name="Comma 2 7 2" xfId="39"/>
    <cellStyle name="Comma 2 8" xfId="117"/>
    <cellStyle name="Comma 20" xfId="40"/>
    <cellStyle name="Comma 20 2" xfId="41"/>
    <cellStyle name="Comma 21" xfId="42"/>
    <cellStyle name="Comma 22" xfId="43"/>
    <cellStyle name="Comma 24" xfId="44"/>
    <cellStyle name="Comma 3" xfId="45"/>
    <cellStyle name="Comma 3 2" xfId="46"/>
    <cellStyle name="Comma 3 2 2" xfId="47"/>
    <cellStyle name="Comma 3 2 3" xfId="48"/>
    <cellStyle name="Comma 3 2 7" xfId="49"/>
    <cellStyle name="Comma 3 3" xfId="50"/>
    <cellStyle name="Comma 3 3 2" xfId="51"/>
    <cellStyle name="Comma 3 4" xfId="52"/>
    <cellStyle name="Comma 3 4 2" xfId="53"/>
    <cellStyle name="Comma 3 5" xfId="54"/>
    <cellStyle name="Comma 4" xfId="55"/>
    <cellStyle name="Comma 4 2" xfId="56"/>
    <cellStyle name="Comma 4 3" xfId="57"/>
    <cellStyle name="Comma 5" xfId="58"/>
    <cellStyle name="Comma 5 2" xfId="59"/>
    <cellStyle name="Comma 6" xfId="60"/>
    <cellStyle name="Comma 6 2" xfId="61"/>
    <cellStyle name="Comma 7" xfId="62"/>
    <cellStyle name="Comma 8" xfId="63"/>
    <cellStyle name="Comma 9" xfId="64"/>
    <cellStyle name="Currency 2" xfId="65"/>
    <cellStyle name="Currency 3" xfId="66"/>
    <cellStyle name="Hyperlink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19" xfId="77"/>
    <cellStyle name="Normal 2" xfId="78"/>
    <cellStyle name="Normal 2 2" xfId="79"/>
    <cellStyle name="Normal 2 2 2" xfId="80"/>
    <cellStyle name="Normal 2 2 2 2" xfId="81"/>
    <cellStyle name="Normal 2 2 5" xfId="82"/>
    <cellStyle name="Normal 2 3" xfId="83"/>
    <cellStyle name="Normal 2 4" xfId="84"/>
    <cellStyle name="Normal 2 4 2" xfId="85"/>
    <cellStyle name="Normal 20" xfId="86"/>
    <cellStyle name="Normal 20 2" xfId="87"/>
    <cellStyle name="Normal 21" xfId="88"/>
    <cellStyle name="Normal 22" xfId="89"/>
    <cellStyle name="Normal 23" xfId="90"/>
    <cellStyle name="Normal 24" xfId="91"/>
    <cellStyle name="Normal 3" xfId="92"/>
    <cellStyle name="Normal 3 2" xfId="93"/>
    <cellStyle name="Normal 3 2 2" xfId="94"/>
    <cellStyle name="Normal 3 3" xfId="95"/>
    <cellStyle name="Normal 3 4" xfId="118"/>
    <cellStyle name="Normal 3 5" xfId="96"/>
    <cellStyle name="Normal 3_Approved PIP 2010-11" xfId="97"/>
    <cellStyle name="Normal 4" xfId="98"/>
    <cellStyle name="Normal 4 2" xfId="99"/>
    <cellStyle name="Normal 4 2 2" xfId="100"/>
    <cellStyle name="Normal 4 3" xfId="119"/>
    <cellStyle name="Normal 4_Orissa_PIP_Final_Dr_Srivastav-_Modifed_on_16th_May_Anil" xfId="101"/>
    <cellStyle name="Normal 5" xfId="102"/>
    <cellStyle name="Normal 5 2" xfId="103"/>
    <cellStyle name="Normal 5_Orissa_PIP_Final_Dr_Srivastav-_Modifed_on_16th_May_Anil" xfId="104"/>
    <cellStyle name="Normal 53" xfId="120"/>
    <cellStyle name="Normal 6" xfId="105"/>
    <cellStyle name="Normal 6 2" xfId="106"/>
    <cellStyle name="Normal 6 3" xfId="107"/>
    <cellStyle name="Normal 6_Financial Proposal 1st jan 2011" xfId="108"/>
    <cellStyle name="Normal 7" xfId="109"/>
    <cellStyle name="Normal 7 2" xfId="110"/>
    <cellStyle name="Normal 8" xfId="111"/>
    <cellStyle name="Normal 9" xfId="112"/>
    <cellStyle name="Percent" xfId="113" builtinId="5"/>
    <cellStyle name="Percent 2" xfId="114"/>
    <cellStyle name="Percent 3" xfId="115"/>
    <cellStyle name="Style 1" xfId="116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sqref="A1:E1"/>
    </sheetView>
  </sheetViews>
  <sheetFormatPr defaultRowHeight="15"/>
  <cols>
    <col min="1" max="1" width="31.5703125" customWidth="1"/>
    <col min="2" max="3" width="18.5703125" customWidth="1"/>
    <col min="4" max="4" width="21.140625" customWidth="1"/>
    <col min="5" max="5" width="19.7109375" customWidth="1"/>
    <col min="6" max="6" width="11.85546875" customWidth="1"/>
  </cols>
  <sheetData>
    <row r="1" spans="1:5">
      <c r="A1" s="728" t="s">
        <v>136</v>
      </c>
      <c r="B1" s="728"/>
      <c r="C1" s="728"/>
      <c r="D1" s="728"/>
      <c r="E1" s="728"/>
    </row>
    <row r="2" spans="1:5">
      <c r="A2" s="34"/>
      <c r="B2" s="2"/>
      <c r="C2" s="2"/>
      <c r="D2" s="2"/>
      <c r="E2" s="2"/>
    </row>
    <row r="3" spans="1:5">
      <c r="A3" s="729" t="s">
        <v>137</v>
      </c>
      <c r="B3" s="729"/>
      <c r="C3" s="729"/>
      <c r="D3" s="729"/>
      <c r="E3" s="729"/>
    </row>
    <row r="4" spans="1:5">
      <c r="A4" s="242" t="s">
        <v>138</v>
      </c>
      <c r="B4" s="242" t="s">
        <v>556</v>
      </c>
      <c r="C4" s="242" t="s">
        <v>139</v>
      </c>
      <c r="D4" s="242" t="s">
        <v>140</v>
      </c>
      <c r="E4" s="6"/>
    </row>
    <row r="5" spans="1:5">
      <c r="A5" s="243"/>
      <c r="B5" s="243"/>
      <c r="C5" s="243"/>
      <c r="D5" s="243"/>
      <c r="E5" s="6"/>
    </row>
    <row r="6" spans="1:5">
      <c r="A6" s="727"/>
      <c r="B6" s="727"/>
      <c r="C6" s="727"/>
      <c r="D6" s="727"/>
      <c r="E6" s="727"/>
    </row>
    <row r="7" spans="1:5" ht="25.5">
      <c r="A7" s="38" t="s">
        <v>141</v>
      </c>
      <c r="B7" s="242" t="s">
        <v>142</v>
      </c>
      <c r="C7" s="483" t="s">
        <v>897</v>
      </c>
      <c r="D7" s="385" t="s">
        <v>674</v>
      </c>
      <c r="E7" s="385" t="s">
        <v>675</v>
      </c>
    </row>
    <row r="8" spans="1:5">
      <c r="A8" s="35" t="s">
        <v>143</v>
      </c>
      <c r="B8" s="243"/>
      <c r="C8" s="243"/>
      <c r="D8" s="243"/>
      <c r="E8" s="243"/>
    </row>
    <row r="9" spans="1:5">
      <c r="A9" s="35" t="s">
        <v>144</v>
      </c>
      <c r="B9" s="243"/>
      <c r="C9" s="243"/>
      <c r="D9" s="243"/>
      <c r="E9" s="243"/>
    </row>
    <row r="10" spans="1:5">
      <c r="A10" s="35" t="s">
        <v>145</v>
      </c>
      <c r="B10" s="243"/>
      <c r="C10" s="243"/>
      <c r="D10" s="243"/>
      <c r="E10" s="243"/>
    </row>
    <row r="11" spans="1:5">
      <c r="A11" s="36" t="s">
        <v>146</v>
      </c>
      <c r="B11" s="243"/>
      <c r="C11" s="243"/>
      <c r="D11" s="243"/>
      <c r="E11" s="243"/>
    </row>
    <row r="12" spans="1:5">
      <c r="A12" s="35" t="s">
        <v>147</v>
      </c>
      <c r="B12" s="243"/>
      <c r="C12" s="243"/>
      <c r="D12" s="243"/>
      <c r="E12" s="243"/>
    </row>
    <row r="13" spans="1:5">
      <c r="A13" s="35" t="s">
        <v>148</v>
      </c>
      <c r="B13" s="243"/>
      <c r="C13" s="243"/>
      <c r="D13" s="243"/>
      <c r="E13" s="243"/>
    </row>
    <row r="14" spans="1:5">
      <c r="A14" s="35" t="s">
        <v>149</v>
      </c>
      <c r="B14" s="243"/>
      <c r="C14" s="243"/>
      <c r="D14" s="243"/>
      <c r="E14" s="243"/>
    </row>
    <row r="15" spans="1:5" ht="25.5">
      <c r="A15" s="35" t="s">
        <v>150</v>
      </c>
      <c r="B15" s="243"/>
      <c r="C15" s="243"/>
      <c r="D15" s="243"/>
      <c r="E15" s="243"/>
    </row>
    <row r="16" spans="1:5">
      <c r="A16" s="35" t="s">
        <v>151</v>
      </c>
      <c r="B16" s="243"/>
      <c r="C16" s="243"/>
      <c r="D16" s="243"/>
      <c r="E16" s="243"/>
    </row>
    <row r="17" spans="1:6">
      <c r="A17" s="35" t="s">
        <v>152</v>
      </c>
      <c r="B17" s="243"/>
      <c r="C17" s="243"/>
      <c r="D17" s="243"/>
      <c r="E17" s="243"/>
    </row>
    <row r="18" spans="1:6" ht="25.5">
      <c r="A18" s="35" t="s">
        <v>153</v>
      </c>
      <c r="B18" s="243"/>
      <c r="C18" s="243"/>
      <c r="D18" s="243"/>
      <c r="E18" s="243"/>
    </row>
    <row r="19" spans="1:6" ht="25.5">
      <c r="A19" s="35" t="s">
        <v>154</v>
      </c>
      <c r="B19" s="243"/>
      <c r="C19" s="243"/>
      <c r="D19" s="243"/>
      <c r="E19" s="243"/>
    </row>
    <row r="20" spans="1:6">
      <c r="A20" s="730" t="s">
        <v>896</v>
      </c>
      <c r="B20" s="730"/>
      <c r="C20" s="730"/>
      <c r="D20" s="730"/>
      <c r="E20" s="730"/>
    </row>
    <row r="21" spans="1:6">
      <c r="A21" s="731" t="s">
        <v>155</v>
      </c>
      <c r="B21" s="731"/>
      <c r="C21" s="731"/>
      <c r="D21" s="731"/>
      <c r="E21" s="731"/>
    </row>
    <row r="22" spans="1:6">
      <c r="A22" s="727"/>
      <c r="B22" s="727"/>
      <c r="C22" s="727"/>
      <c r="D22" s="727"/>
      <c r="E22" s="727"/>
    </row>
    <row r="23" spans="1:6" ht="25.5">
      <c r="A23" s="38" t="s">
        <v>10</v>
      </c>
      <c r="B23" s="483" t="s">
        <v>898</v>
      </c>
      <c r="C23" s="385" t="s">
        <v>676</v>
      </c>
      <c r="D23" s="725" t="s">
        <v>300</v>
      </c>
      <c r="E23" s="725"/>
    </row>
    <row r="24" spans="1:6">
      <c r="A24" s="35"/>
      <c r="B24" s="95"/>
      <c r="C24" s="95"/>
      <c r="D24" s="726"/>
      <c r="E24" s="726"/>
    </row>
    <row r="25" spans="1:6">
      <c r="A25" s="35" t="s">
        <v>156</v>
      </c>
      <c r="B25" s="243"/>
      <c r="C25" s="243"/>
      <c r="D25" s="721"/>
      <c r="E25" s="722"/>
    </row>
    <row r="26" spans="1:6">
      <c r="A26" s="35" t="s">
        <v>157</v>
      </c>
      <c r="B26" s="243"/>
      <c r="C26" s="243"/>
      <c r="D26" s="721"/>
      <c r="E26" s="722"/>
    </row>
    <row r="27" spans="1:6" ht="25.5">
      <c r="A27" s="35" t="s">
        <v>158</v>
      </c>
      <c r="B27" s="243"/>
      <c r="C27" s="243"/>
      <c r="D27" s="721"/>
      <c r="E27" s="722"/>
    </row>
    <row r="28" spans="1:6" ht="25.5">
      <c r="A28" s="35" t="s">
        <v>159</v>
      </c>
      <c r="B28" s="243"/>
      <c r="C28" s="243"/>
      <c r="D28" s="721"/>
      <c r="E28" s="722"/>
    </row>
    <row r="29" spans="1:6" ht="25.5">
      <c r="A29" s="35" t="s">
        <v>160</v>
      </c>
      <c r="B29" s="243"/>
      <c r="C29" s="243"/>
      <c r="D29" s="721"/>
      <c r="E29" s="722"/>
    </row>
    <row r="30" spans="1:6" ht="25.5">
      <c r="A30" s="35" t="s">
        <v>161</v>
      </c>
      <c r="B30" s="243"/>
      <c r="C30" s="243"/>
      <c r="D30" s="721"/>
      <c r="E30" s="722"/>
    </row>
    <row r="31" spans="1:6">
      <c r="A31" s="35" t="s">
        <v>162</v>
      </c>
      <c r="B31" s="243"/>
      <c r="C31" s="243"/>
      <c r="D31" s="721"/>
      <c r="E31" s="722"/>
    </row>
    <row r="32" spans="1:6">
      <c r="A32" s="35" t="s">
        <v>542</v>
      </c>
      <c r="B32" s="243"/>
      <c r="C32" s="52"/>
      <c r="D32" s="723"/>
      <c r="E32" s="724"/>
      <c r="F32" s="250"/>
    </row>
    <row r="33" spans="1:6">
      <c r="A33" s="35" t="s">
        <v>163</v>
      </c>
      <c r="B33" s="243"/>
      <c r="C33" s="52"/>
      <c r="D33" s="723"/>
      <c r="E33" s="724"/>
      <c r="F33" s="250"/>
    </row>
    <row r="34" spans="1:6">
      <c r="A34" s="35" t="s">
        <v>164</v>
      </c>
      <c r="B34" s="243"/>
      <c r="C34" s="52"/>
      <c r="D34" s="723"/>
      <c r="E34" s="724"/>
    </row>
    <row r="35" spans="1:6">
      <c r="A35" s="35" t="s">
        <v>165</v>
      </c>
      <c r="B35" s="243"/>
      <c r="C35" s="52"/>
      <c r="D35" s="719"/>
      <c r="E35" s="720"/>
    </row>
    <row r="36" spans="1:6">
      <c r="A36" s="35" t="s">
        <v>166</v>
      </c>
      <c r="B36" s="243"/>
      <c r="C36" s="52"/>
      <c r="D36" s="719"/>
      <c r="E36" s="720"/>
    </row>
    <row r="37" spans="1:6">
      <c r="A37" s="35" t="s">
        <v>167</v>
      </c>
      <c r="B37" s="243"/>
      <c r="C37" s="52"/>
      <c r="D37" s="719"/>
      <c r="E37" s="720"/>
    </row>
    <row r="38" spans="1:6">
      <c r="A38" s="35" t="s">
        <v>168</v>
      </c>
      <c r="B38" s="243"/>
      <c r="C38" s="243"/>
      <c r="D38" s="721"/>
      <c r="E38" s="722"/>
    </row>
    <row r="39" spans="1:6">
      <c r="A39" s="35" t="s">
        <v>169</v>
      </c>
      <c r="B39" s="243"/>
      <c r="C39" s="243"/>
      <c r="D39" s="721"/>
      <c r="E39" s="722"/>
    </row>
    <row r="41" spans="1:6" ht="25.5">
      <c r="A41" s="490" t="s">
        <v>899</v>
      </c>
    </row>
  </sheetData>
  <mergeCells count="23">
    <mergeCell ref="A22:E22"/>
    <mergeCell ref="A1:E1"/>
    <mergeCell ref="A3:E3"/>
    <mergeCell ref="A6:E6"/>
    <mergeCell ref="A20:E20"/>
    <mergeCell ref="A21:E21"/>
    <mergeCell ref="D34:E34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5:E35"/>
    <mergeCell ref="D36:E36"/>
    <mergeCell ref="D37:E37"/>
    <mergeCell ref="D38:E38"/>
    <mergeCell ref="D39:E39"/>
  </mergeCells>
  <pageMargins left="0.28000000000000003" right="0.26" top="0.75" bottom="0.75" header="0.41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workbookViewId="0">
      <selection sqref="A1:D1"/>
    </sheetView>
  </sheetViews>
  <sheetFormatPr defaultRowHeight="15"/>
  <cols>
    <col min="1" max="1" width="4.7109375" style="4" customWidth="1"/>
    <col min="2" max="2" width="53.28515625" customWidth="1"/>
    <col min="3" max="3" width="17" style="2" customWidth="1"/>
    <col min="4" max="4" width="17.5703125" style="2" customWidth="1"/>
    <col min="5" max="5" width="21.140625" customWidth="1"/>
  </cols>
  <sheetData>
    <row r="1" spans="1:5">
      <c r="A1" s="728" t="s">
        <v>81</v>
      </c>
      <c r="B1" s="728"/>
      <c r="C1" s="728"/>
      <c r="D1" s="728"/>
    </row>
    <row r="2" spans="1:5">
      <c r="A2" s="215"/>
    </row>
    <row r="3" spans="1:5">
      <c r="D3" s="40" t="s">
        <v>82</v>
      </c>
    </row>
    <row r="4" spans="1:5">
      <c r="A4" s="220"/>
    </row>
    <row r="5" spans="1:5">
      <c r="A5" s="734" t="s">
        <v>83</v>
      </c>
      <c r="B5" s="734"/>
      <c r="C5" s="734"/>
      <c r="D5" s="734"/>
    </row>
    <row r="6" spans="1:5">
      <c r="A6" s="735"/>
      <c r="B6" s="735"/>
      <c r="C6" s="735"/>
      <c r="D6" s="735"/>
    </row>
    <row r="7" spans="1:5">
      <c r="A7" s="736" t="s">
        <v>678</v>
      </c>
      <c r="B7" s="736"/>
      <c r="C7" s="736"/>
      <c r="D7" s="736"/>
    </row>
    <row r="8" spans="1:5">
      <c r="A8" s="220"/>
    </row>
    <row r="9" spans="1:5">
      <c r="A9" s="19" t="s">
        <v>84</v>
      </c>
      <c r="B9" s="19" t="s">
        <v>85</v>
      </c>
      <c r="C9" s="41" t="s">
        <v>274</v>
      </c>
      <c r="D9" s="41" t="s">
        <v>677</v>
      </c>
      <c r="E9" s="222"/>
    </row>
    <row r="10" spans="1:5">
      <c r="A10" s="19">
        <v>1</v>
      </c>
      <c r="B10" s="219" t="s">
        <v>86</v>
      </c>
      <c r="C10" s="41"/>
      <c r="D10" s="41"/>
    </row>
    <row r="11" spans="1:5">
      <c r="A11" s="218" t="s">
        <v>87</v>
      </c>
      <c r="B11" s="217" t="s">
        <v>88</v>
      </c>
      <c r="C11" s="216"/>
      <c r="D11" s="221"/>
    </row>
    <row r="12" spans="1:5">
      <c r="A12" s="19">
        <v>2</v>
      </c>
      <c r="B12" s="219" t="s">
        <v>89</v>
      </c>
      <c r="C12" s="41"/>
      <c r="D12" s="41"/>
    </row>
    <row r="13" spans="1:5">
      <c r="A13" s="218" t="s">
        <v>87</v>
      </c>
      <c r="B13" s="217" t="s">
        <v>90</v>
      </c>
      <c r="C13" s="216"/>
      <c r="D13" s="221"/>
    </row>
    <row r="14" spans="1:5">
      <c r="A14" s="19">
        <v>3</v>
      </c>
      <c r="B14" s="219" t="s">
        <v>91</v>
      </c>
      <c r="C14" s="41"/>
      <c r="D14" s="41"/>
    </row>
    <row r="15" spans="1:5">
      <c r="A15" s="218" t="s">
        <v>87</v>
      </c>
      <c r="B15" s="217" t="s">
        <v>92</v>
      </c>
      <c r="C15" s="216"/>
      <c r="D15" s="221"/>
    </row>
    <row r="16" spans="1:5">
      <c r="A16" s="19">
        <v>4</v>
      </c>
      <c r="B16" s="219" t="s">
        <v>93</v>
      </c>
      <c r="C16" s="41"/>
      <c r="D16" s="41"/>
    </row>
    <row r="17" spans="1:4">
      <c r="A17" s="218" t="s">
        <v>87</v>
      </c>
      <c r="B17" s="217" t="s">
        <v>94</v>
      </c>
      <c r="C17" s="216"/>
      <c r="D17" s="221"/>
    </row>
    <row r="18" spans="1:4">
      <c r="A18" s="19">
        <v>5</v>
      </c>
      <c r="B18" s="219" t="s">
        <v>95</v>
      </c>
      <c r="C18" s="41"/>
      <c r="D18" s="41"/>
    </row>
    <row r="19" spans="1:4">
      <c r="A19" s="218" t="s">
        <v>87</v>
      </c>
      <c r="B19" s="217" t="s">
        <v>96</v>
      </c>
      <c r="C19" s="216"/>
      <c r="D19" s="216"/>
    </row>
    <row r="20" spans="1:4">
      <c r="A20" s="218" t="s">
        <v>97</v>
      </c>
      <c r="B20" s="217" t="s">
        <v>98</v>
      </c>
      <c r="C20" s="216"/>
      <c r="D20" s="216"/>
    </row>
    <row r="21" spans="1:4">
      <c r="A21" s="19">
        <v>6</v>
      </c>
      <c r="B21" s="219" t="s">
        <v>99</v>
      </c>
      <c r="C21" s="41"/>
      <c r="D21" s="41"/>
    </row>
    <row r="22" spans="1:4" ht="25.5">
      <c r="A22" s="218" t="s">
        <v>87</v>
      </c>
      <c r="B22" s="217" t="s">
        <v>100</v>
      </c>
      <c r="C22" s="216"/>
      <c r="D22" s="216"/>
    </row>
    <row r="23" spans="1:4" ht="25.5">
      <c r="A23" s="218" t="s">
        <v>97</v>
      </c>
      <c r="B23" s="217" t="s">
        <v>101</v>
      </c>
      <c r="C23" s="216"/>
      <c r="D23" s="216"/>
    </row>
    <row r="24" spans="1:4">
      <c r="A24" s="19">
        <v>7</v>
      </c>
      <c r="B24" s="219" t="s">
        <v>102</v>
      </c>
      <c r="C24" s="41"/>
      <c r="D24" s="41"/>
    </row>
    <row r="25" spans="1:4">
      <c r="A25" s="218" t="s">
        <v>87</v>
      </c>
      <c r="B25" s="217" t="s">
        <v>103</v>
      </c>
      <c r="C25" s="216"/>
      <c r="D25" s="216"/>
    </row>
    <row r="26" spans="1:4">
      <c r="A26" s="218" t="s">
        <v>97</v>
      </c>
      <c r="B26" s="217" t="s">
        <v>104</v>
      </c>
      <c r="C26" s="216"/>
      <c r="D26" s="216"/>
    </row>
    <row r="27" spans="1:4" s="43" customFormat="1">
      <c r="A27" s="21"/>
      <c r="B27" s="22" t="s">
        <v>105</v>
      </c>
      <c r="C27" s="42"/>
      <c r="D27" s="42"/>
    </row>
    <row r="28" spans="1:4" ht="25.5">
      <c r="A28" s="19">
        <v>8</v>
      </c>
      <c r="B28" s="219" t="s">
        <v>106</v>
      </c>
      <c r="C28" s="41"/>
      <c r="D28" s="41"/>
    </row>
    <row r="29" spans="1:4" ht="25.5">
      <c r="A29" s="218" t="s">
        <v>87</v>
      </c>
      <c r="B29" s="217" t="s">
        <v>107</v>
      </c>
      <c r="C29" s="216"/>
      <c r="D29" s="216"/>
    </row>
    <row r="30" spans="1:4" ht="25.5">
      <c r="A30" s="218" t="s">
        <v>97</v>
      </c>
      <c r="B30" s="217" t="s">
        <v>108</v>
      </c>
      <c r="C30" s="216"/>
      <c r="D30" s="216"/>
    </row>
    <row r="31" spans="1:4">
      <c r="A31" s="19">
        <v>9</v>
      </c>
      <c r="B31" s="219" t="s">
        <v>109</v>
      </c>
      <c r="C31" s="41"/>
      <c r="D31" s="41"/>
    </row>
    <row r="32" spans="1:4">
      <c r="A32" s="218" t="s">
        <v>87</v>
      </c>
      <c r="B32" s="217" t="s">
        <v>110</v>
      </c>
      <c r="C32" s="216"/>
      <c r="D32" s="216"/>
    </row>
    <row r="33" spans="1:4">
      <c r="A33" s="218" t="s">
        <v>97</v>
      </c>
      <c r="B33" s="217" t="s">
        <v>111</v>
      </c>
      <c r="C33" s="216"/>
      <c r="D33" s="216"/>
    </row>
    <row r="34" spans="1:4">
      <c r="A34" s="19">
        <v>10</v>
      </c>
      <c r="B34" s="219" t="s">
        <v>112</v>
      </c>
      <c r="C34" s="41"/>
      <c r="D34" s="41"/>
    </row>
    <row r="35" spans="1:4">
      <c r="A35" s="218" t="s">
        <v>87</v>
      </c>
      <c r="B35" s="217" t="s">
        <v>113</v>
      </c>
      <c r="C35" s="216"/>
      <c r="D35" s="216"/>
    </row>
    <row r="36" spans="1:4">
      <c r="A36" s="218" t="s">
        <v>97</v>
      </c>
      <c r="B36" s="217" t="s">
        <v>114</v>
      </c>
      <c r="C36" s="216"/>
      <c r="D36" s="216"/>
    </row>
    <row r="37" spans="1:4">
      <c r="A37" s="23"/>
      <c r="B37" s="22" t="s">
        <v>115</v>
      </c>
      <c r="C37" s="42"/>
      <c r="D37" s="42"/>
    </row>
    <row r="38" spans="1:4" s="43" customFormat="1" ht="15.75">
      <c r="A38" s="24"/>
      <c r="B38" s="25" t="s">
        <v>116</v>
      </c>
      <c r="C38" s="214"/>
      <c r="D38" s="214"/>
    </row>
    <row r="39" spans="1:4">
      <c r="A39" s="737"/>
      <c r="B39" s="737"/>
      <c r="C39" s="737"/>
      <c r="D39" s="737"/>
    </row>
    <row r="40" spans="1:4">
      <c r="A40" s="738"/>
      <c r="B40" s="738"/>
      <c r="C40" s="738"/>
      <c r="D40" s="738"/>
    </row>
    <row r="41" spans="1:4">
      <c r="A41" s="732"/>
      <c r="B41" s="732"/>
      <c r="C41" s="732"/>
      <c r="D41" s="732"/>
    </row>
    <row r="42" spans="1:4">
      <c r="A42" s="733"/>
      <c r="B42" s="733"/>
      <c r="C42" s="733"/>
      <c r="D42" s="733"/>
    </row>
    <row r="43" spans="1:4">
      <c r="A43" s="733"/>
      <c r="B43" s="733"/>
      <c r="C43" s="733"/>
      <c r="D43" s="733"/>
    </row>
    <row r="44" spans="1:4">
      <c r="A44" s="44"/>
    </row>
  </sheetData>
  <mergeCells count="9">
    <mergeCell ref="A41:D41"/>
    <mergeCell ref="A42:D42"/>
    <mergeCell ref="A43:D43"/>
    <mergeCell ref="A1:D1"/>
    <mergeCell ref="A5:D5"/>
    <mergeCell ref="A6:D6"/>
    <mergeCell ref="A7:D7"/>
    <mergeCell ref="A39:D39"/>
    <mergeCell ref="A40:D40"/>
  </mergeCells>
  <printOptions horizontalCentered="1"/>
  <pageMargins left="0.2" right="0.2" top="0.5" bottom="0.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15"/>
  <sheetViews>
    <sheetView zoomScale="80" zoomScaleNormal="80" workbookViewId="0">
      <pane xSplit="8" ySplit="8" topLeftCell="I9" activePane="bottomRight" state="frozen"/>
      <selection pane="topRight" activeCell="H1" sqref="H1"/>
      <selection pane="bottomLeft" activeCell="A5" sqref="A5"/>
      <selection pane="bottomRight" activeCell="I9" sqref="I9"/>
    </sheetView>
  </sheetViews>
  <sheetFormatPr defaultRowHeight="15"/>
  <cols>
    <col min="1" max="1" width="5.42578125" style="4" bestFit="1" customWidth="1"/>
    <col min="2" max="2" width="17.140625" customWidth="1"/>
    <col min="3" max="3" width="17.28515625" customWidth="1"/>
    <col min="4" max="4" width="21.5703125" customWidth="1"/>
    <col min="5" max="5" width="9.5703125" style="4" customWidth="1"/>
    <col min="6" max="6" width="7" style="4" customWidth="1"/>
    <col min="7" max="7" width="6.42578125" style="4" customWidth="1"/>
    <col min="8" max="8" width="5.42578125" style="74" customWidth="1"/>
    <col min="9" max="9" width="10.42578125" style="74" customWidth="1"/>
    <col min="10" max="10" width="11" style="74" customWidth="1"/>
    <col min="11" max="11" width="9.7109375" customWidth="1"/>
    <col min="12" max="12" width="9.28515625" customWidth="1"/>
    <col min="13" max="13" width="27" style="2" customWidth="1"/>
    <col min="14" max="15" width="9.140625" style="2" customWidth="1"/>
    <col min="16" max="16" width="27.85546875" style="4" customWidth="1"/>
    <col min="17" max="17" width="11.7109375" customWidth="1"/>
    <col min="18" max="18" width="10.85546875" customWidth="1"/>
    <col min="19" max="19" width="13.7109375" customWidth="1"/>
    <col min="20" max="20" width="10.28515625" customWidth="1"/>
    <col min="21" max="21" width="12.85546875" customWidth="1"/>
    <col min="22" max="22" width="10.140625" customWidth="1"/>
    <col min="23" max="23" width="9.140625" customWidth="1"/>
    <col min="24" max="24" width="10.5703125" customWidth="1"/>
    <col min="25" max="25" width="5.5703125" customWidth="1"/>
    <col min="26" max="26" width="7.140625" customWidth="1"/>
    <col min="27" max="27" width="7.28515625" customWidth="1"/>
    <col min="28" max="29" width="9.140625" customWidth="1"/>
    <col min="30" max="30" width="6.42578125" customWidth="1"/>
    <col min="31" max="31" width="6.85546875" customWidth="1"/>
    <col min="32" max="32" width="7.140625" customWidth="1"/>
    <col min="33" max="33" width="9" customWidth="1"/>
    <col min="34" max="34" width="10.5703125" customWidth="1"/>
    <col min="35" max="35" width="9.140625" customWidth="1"/>
    <col min="36" max="36" width="11" customWidth="1"/>
    <col min="37" max="37" width="10.42578125" customWidth="1"/>
    <col min="38" max="38" width="9.140625" customWidth="1"/>
    <col min="39" max="39" width="10.7109375" customWidth="1"/>
  </cols>
  <sheetData>
    <row r="1" spans="1:39">
      <c r="A1" s="739" t="s">
        <v>346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39"/>
      <c r="AL1" s="739"/>
      <c r="AM1" s="739"/>
    </row>
    <row r="2" spans="1:39">
      <c r="A2" s="739" t="s">
        <v>347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739"/>
      <c r="M2" s="739"/>
      <c r="N2" s="739"/>
      <c r="O2" s="739"/>
      <c r="P2" s="739"/>
      <c r="Q2" s="739"/>
      <c r="R2" s="739"/>
      <c r="S2" s="739"/>
      <c r="T2" s="739"/>
      <c r="U2" s="739"/>
      <c r="V2" s="739"/>
      <c r="W2" s="739"/>
      <c r="X2" s="739"/>
      <c r="Y2" s="739"/>
      <c r="Z2" s="739"/>
      <c r="AA2" s="739"/>
      <c r="AB2" s="739"/>
      <c r="AC2" s="739"/>
      <c r="AD2" s="739"/>
      <c r="AE2" s="739"/>
      <c r="AF2" s="739"/>
      <c r="AG2" s="739"/>
      <c r="AH2" s="739"/>
      <c r="AI2" s="739"/>
      <c r="AJ2" s="739"/>
      <c r="AK2" s="739"/>
      <c r="AL2" s="739"/>
      <c r="AM2" s="739"/>
    </row>
    <row r="3" spans="1:39">
      <c r="A3" s="739" t="s">
        <v>682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/>
      <c r="Q3" s="739"/>
      <c r="R3" s="739"/>
      <c r="S3" s="739"/>
      <c r="T3" s="739"/>
      <c r="U3" s="739"/>
      <c r="V3" s="739"/>
      <c r="W3" s="739"/>
      <c r="X3" s="739"/>
      <c r="Y3" s="739"/>
      <c r="Z3" s="739"/>
      <c r="AA3" s="739"/>
      <c r="AB3" s="739"/>
      <c r="AC3" s="739"/>
      <c r="AD3" s="739"/>
      <c r="AE3" s="739"/>
      <c r="AF3" s="739"/>
      <c r="AG3" s="739"/>
      <c r="AH3" s="739"/>
      <c r="AI3" s="739"/>
      <c r="AJ3" s="739"/>
      <c r="AK3" s="739"/>
      <c r="AL3" s="739"/>
      <c r="AM3" s="739"/>
    </row>
    <row r="5" spans="1:39" ht="90">
      <c r="A5" s="740" t="s">
        <v>34</v>
      </c>
      <c r="B5" s="740" t="s">
        <v>320</v>
      </c>
      <c r="C5" s="740" t="s">
        <v>321</v>
      </c>
      <c r="D5" s="740" t="s">
        <v>322</v>
      </c>
      <c r="E5" s="773" t="s">
        <v>900</v>
      </c>
      <c r="F5" s="740" t="s">
        <v>351</v>
      </c>
      <c r="G5" s="740" t="s">
        <v>293</v>
      </c>
      <c r="H5" s="770" t="s">
        <v>323</v>
      </c>
      <c r="I5" s="287" t="s">
        <v>350</v>
      </c>
      <c r="J5" s="287" t="s">
        <v>349</v>
      </c>
      <c r="K5" s="266" t="s">
        <v>324</v>
      </c>
      <c r="L5" s="266" t="s">
        <v>325</v>
      </c>
      <c r="M5" s="288" t="s">
        <v>326</v>
      </c>
      <c r="N5" s="753" t="s">
        <v>327</v>
      </c>
      <c r="O5" s="753" t="s">
        <v>328</v>
      </c>
      <c r="P5" s="754" t="s">
        <v>329</v>
      </c>
      <c r="Q5" s="754" t="s">
        <v>902</v>
      </c>
      <c r="R5" s="758" t="s">
        <v>330</v>
      </c>
      <c r="S5" s="759"/>
      <c r="T5" s="759"/>
      <c r="U5" s="759"/>
      <c r="V5" s="754" t="s">
        <v>331</v>
      </c>
      <c r="W5" s="754"/>
      <c r="X5" s="754"/>
      <c r="Y5" s="744" t="s">
        <v>332</v>
      </c>
      <c r="Z5" s="744"/>
      <c r="AA5" s="744"/>
      <c r="AB5" s="744"/>
      <c r="AC5" s="750" t="s">
        <v>333</v>
      </c>
      <c r="AD5" s="744" t="s">
        <v>334</v>
      </c>
      <c r="AE5" s="744"/>
      <c r="AF5" s="744"/>
      <c r="AG5" s="750" t="s">
        <v>335</v>
      </c>
      <c r="AH5" s="763" t="s">
        <v>336</v>
      </c>
      <c r="AI5" s="764"/>
      <c r="AJ5" s="765"/>
      <c r="AK5" s="766" t="s">
        <v>337</v>
      </c>
      <c r="AL5" s="767"/>
      <c r="AM5" s="768"/>
    </row>
    <row r="6" spans="1:39">
      <c r="A6" s="741"/>
      <c r="B6" s="741"/>
      <c r="C6" s="741"/>
      <c r="D6" s="741"/>
      <c r="E6" s="774"/>
      <c r="F6" s="741"/>
      <c r="G6" s="741"/>
      <c r="H6" s="771"/>
      <c r="I6" s="747" t="s">
        <v>681</v>
      </c>
      <c r="J6" s="747" t="s">
        <v>681</v>
      </c>
      <c r="K6" s="746" t="s">
        <v>8</v>
      </c>
      <c r="L6" s="760" t="s">
        <v>8</v>
      </c>
      <c r="M6" s="755" t="s">
        <v>338</v>
      </c>
      <c r="N6" s="753"/>
      <c r="O6" s="753"/>
      <c r="P6" s="754"/>
      <c r="Q6" s="754"/>
      <c r="R6" s="744" t="s">
        <v>901</v>
      </c>
      <c r="S6" s="744" t="s">
        <v>574</v>
      </c>
      <c r="T6" s="744" t="s">
        <v>903</v>
      </c>
      <c r="U6" s="744" t="s">
        <v>904</v>
      </c>
      <c r="V6" s="289" t="s">
        <v>339</v>
      </c>
      <c r="W6" s="743" t="s">
        <v>340</v>
      </c>
      <c r="X6" s="743"/>
      <c r="Y6" s="744" t="s">
        <v>341</v>
      </c>
      <c r="Z6" s="744"/>
      <c r="AA6" s="744"/>
      <c r="AB6" s="750" t="s">
        <v>342</v>
      </c>
      <c r="AC6" s="751"/>
      <c r="AD6" s="744" t="s">
        <v>341</v>
      </c>
      <c r="AE6" s="744"/>
      <c r="AF6" s="744"/>
      <c r="AG6" s="751"/>
      <c r="AH6" s="290" t="s">
        <v>339</v>
      </c>
      <c r="AI6" s="743" t="s">
        <v>340</v>
      </c>
      <c r="AJ6" s="743"/>
      <c r="AK6" s="290" t="s">
        <v>339</v>
      </c>
      <c r="AL6" s="743" t="s">
        <v>340</v>
      </c>
      <c r="AM6" s="743"/>
    </row>
    <row r="7" spans="1:39">
      <c r="A7" s="741"/>
      <c r="B7" s="741"/>
      <c r="C7" s="741"/>
      <c r="D7" s="741"/>
      <c r="E7" s="774"/>
      <c r="F7" s="741"/>
      <c r="G7" s="741"/>
      <c r="H7" s="771"/>
      <c r="I7" s="748"/>
      <c r="J7" s="748"/>
      <c r="K7" s="746"/>
      <c r="L7" s="761"/>
      <c r="M7" s="756"/>
      <c r="N7" s="753"/>
      <c r="O7" s="753"/>
      <c r="P7" s="754"/>
      <c r="Q7" s="754"/>
      <c r="R7" s="744"/>
      <c r="S7" s="744"/>
      <c r="T7" s="744"/>
      <c r="U7" s="744"/>
      <c r="V7" s="744" t="s">
        <v>313</v>
      </c>
      <c r="W7" s="744" t="s">
        <v>313</v>
      </c>
      <c r="X7" s="744" t="s">
        <v>314</v>
      </c>
      <c r="Y7" s="745" t="s">
        <v>313</v>
      </c>
      <c r="Z7" s="745"/>
      <c r="AA7" s="291" t="s">
        <v>343</v>
      </c>
      <c r="AB7" s="751"/>
      <c r="AC7" s="751"/>
      <c r="AD7" s="745" t="s">
        <v>313</v>
      </c>
      <c r="AE7" s="745"/>
      <c r="AF7" s="292" t="s">
        <v>343</v>
      </c>
      <c r="AG7" s="751"/>
      <c r="AH7" s="744" t="s">
        <v>313</v>
      </c>
      <c r="AI7" s="744" t="s">
        <v>313</v>
      </c>
      <c r="AJ7" s="744" t="s">
        <v>314</v>
      </c>
      <c r="AK7" s="769" t="s">
        <v>313</v>
      </c>
      <c r="AL7" s="744" t="s">
        <v>313</v>
      </c>
      <c r="AM7" s="744" t="s">
        <v>314</v>
      </c>
    </row>
    <row r="8" spans="1:39">
      <c r="A8" s="742"/>
      <c r="B8" s="742"/>
      <c r="C8" s="742"/>
      <c r="D8" s="742"/>
      <c r="E8" s="775"/>
      <c r="F8" s="742"/>
      <c r="G8" s="742"/>
      <c r="H8" s="772"/>
      <c r="I8" s="749"/>
      <c r="J8" s="749"/>
      <c r="K8" s="746"/>
      <c r="L8" s="762"/>
      <c r="M8" s="757"/>
      <c r="N8" s="753"/>
      <c r="O8" s="753"/>
      <c r="P8" s="754"/>
      <c r="Q8" s="754"/>
      <c r="R8" s="744"/>
      <c r="S8" s="744"/>
      <c r="T8" s="744"/>
      <c r="U8" s="744"/>
      <c r="V8" s="744"/>
      <c r="W8" s="744"/>
      <c r="X8" s="744"/>
      <c r="Y8" s="293" t="s">
        <v>344</v>
      </c>
      <c r="Z8" s="293" t="s">
        <v>345</v>
      </c>
      <c r="AA8" s="293" t="s">
        <v>345</v>
      </c>
      <c r="AB8" s="752"/>
      <c r="AC8" s="752"/>
      <c r="AD8" s="293" t="s">
        <v>344</v>
      </c>
      <c r="AE8" s="293" t="s">
        <v>345</v>
      </c>
      <c r="AF8" s="293" t="s">
        <v>345</v>
      </c>
      <c r="AG8" s="752"/>
      <c r="AH8" s="744"/>
      <c r="AI8" s="744"/>
      <c r="AJ8" s="744"/>
      <c r="AK8" s="769"/>
      <c r="AL8" s="744"/>
      <c r="AM8" s="744"/>
    </row>
    <row r="9" spans="1:39" s="60" customFormat="1">
      <c r="A9" s="298"/>
      <c r="B9" s="298"/>
      <c r="C9" s="298"/>
      <c r="D9" s="298"/>
      <c r="E9" s="298"/>
      <c r="F9" s="298"/>
      <c r="G9" s="298"/>
      <c r="H9" s="299"/>
      <c r="I9" s="300"/>
      <c r="J9" s="300"/>
      <c r="K9" s="301"/>
      <c r="L9" s="302"/>
      <c r="M9" s="303"/>
      <c r="N9" s="304"/>
      <c r="O9" s="304"/>
      <c r="P9" s="233"/>
      <c r="Q9" s="233"/>
      <c r="R9" s="233"/>
      <c r="S9" s="305"/>
      <c r="T9" s="305"/>
      <c r="U9" s="305"/>
      <c r="V9" s="306"/>
      <c r="W9" s="307"/>
      <c r="X9" s="308"/>
      <c r="Y9" s="309"/>
      <c r="Z9" s="309"/>
      <c r="AA9" s="309"/>
      <c r="AB9" s="310"/>
      <c r="AC9" s="310"/>
      <c r="AD9" s="309"/>
      <c r="AE9" s="309"/>
      <c r="AF9" s="309"/>
      <c r="AG9" s="310"/>
      <c r="AH9" s="311"/>
      <c r="AI9" s="311"/>
      <c r="AJ9" s="311"/>
      <c r="AK9" s="120"/>
      <c r="AL9" s="311"/>
      <c r="AM9" s="311"/>
    </row>
    <row r="10" spans="1:39" s="60" customFormat="1">
      <c r="A10" s="76">
        <v>1</v>
      </c>
      <c r="B10" s="77"/>
      <c r="C10" s="77"/>
      <c r="D10" s="81"/>
      <c r="E10" s="77"/>
      <c r="F10" s="76"/>
      <c r="G10" s="77"/>
      <c r="H10" s="82"/>
      <c r="I10" s="78"/>
      <c r="J10" s="76"/>
      <c r="K10" s="52"/>
      <c r="L10" s="52"/>
      <c r="M10" s="79"/>
      <c r="N10" s="79"/>
      <c r="O10" s="79"/>
      <c r="P10" s="79"/>
      <c r="Q10" s="79"/>
      <c r="R10" s="80"/>
      <c r="S10" s="80"/>
      <c r="T10" s="102"/>
      <c r="U10" s="80"/>
      <c r="V10" s="79"/>
      <c r="W10" s="79"/>
      <c r="X10" s="79"/>
      <c r="Y10" s="80"/>
      <c r="Z10" s="80"/>
      <c r="AA10" s="80"/>
      <c r="AB10" s="80"/>
      <c r="AC10" s="80"/>
      <c r="AD10" s="80"/>
      <c r="AE10" s="80"/>
      <c r="AF10" s="80"/>
      <c r="AG10" s="80"/>
      <c r="AH10" s="73"/>
      <c r="AI10" s="80"/>
      <c r="AJ10" s="80"/>
      <c r="AK10" s="80"/>
      <c r="AL10" s="80"/>
      <c r="AM10" s="80"/>
    </row>
    <row r="11" spans="1:39" s="60" customFormat="1">
      <c r="A11" s="76">
        <v>2</v>
      </c>
      <c r="B11" s="77"/>
      <c r="C11" s="77"/>
      <c r="D11" s="77"/>
      <c r="E11" s="77"/>
      <c r="F11" s="76"/>
      <c r="G11" s="77"/>
      <c r="H11" s="82"/>
      <c r="I11" s="78"/>
      <c r="J11" s="76"/>
      <c r="K11" s="52"/>
      <c r="L11" s="52"/>
      <c r="M11" s="79"/>
      <c r="N11" s="79"/>
      <c r="O11" s="79"/>
      <c r="P11" s="79"/>
      <c r="Q11" s="79"/>
      <c r="R11" s="80"/>
      <c r="S11" s="80"/>
      <c r="T11" s="102"/>
      <c r="U11" s="80"/>
      <c r="V11" s="79"/>
      <c r="W11" s="79"/>
      <c r="X11" s="79"/>
      <c r="Y11" s="80"/>
      <c r="Z11" s="80"/>
      <c r="AA11" s="80"/>
      <c r="AB11" s="80"/>
      <c r="AC11" s="80"/>
      <c r="AD11" s="80"/>
      <c r="AE11" s="80"/>
      <c r="AF11" s="80"/>
      <c r="AG11" s="80"/>
      <c r="AH11" s="73"/>
      <c r="AI11" s="80"/>
      <c r="AJ11" s="80"/>
      <c r="AK11" s="80"/>
      <c r="AL11" s="80"/>
      <c r="AM11" s="80"/>
    </row>
    <row r="12" spans="1:39" s="60" customFormat="1">
      <c r="A12" s="76">
        <v>3</v>
      </c>
      <c r="B12" s="77"/>
      <c r="C12" s="77"/>
      <c r="D12" s="77"/>
      <c r="E12" s="77"/>
      <c r="F12" s="76"/>
      <c r="G12" s="77"/>
      <c r="H12" s="82"/>
      <c r="I12" s="78"/>
      <c r="J12" s="76"/>
      <c r="K12" s="52"/>
      <c r="L12" s="52"/>
      <c r="M12" s="79"/>
      <c r="N12" s="79"/>
      <c r="O12" s="79"/>
      <c r="P12" s="79"/>
      <c r="Q12" s="79"/>
      <c r="R12" s="80"/>
      <c r="S12" s="80"/>
      <c r="T12" s="103"/>
      <c r="U12" s="80"/>
      <c r="V12" s="79"/>
      <c r="W12" s="79"/>
      <c r="X12" s="79"/>
      <c r="Y12" s="76"/>
      <c r="Z12" s="76"/>
      <c r="AA12" s="80"/>
      <c r="AB12" s="80"/>
      <c r="AC12" s="80"/>
      <c r="AD12" s="80"/>
      <c r="AE12" s="80"/>
      <c r="AF12" s="80"/>
      <c r="AG12" s="80"/>
      <c r="AH12" s="73"/>
      <c r="AI12" s="80"/>
      <c r="AJ12" s="80"/>
      <c r="AK12" s="80"/>
      <c r="AL12" s="80"/>
      <c r="AM12" s="80"/>
    </row>
    <row r="13" spans="1:39">
      <c r="A13" s="15"/>
      <c r="B13" s="50" t="s">
        <v>116</v>
      </c>
      <c r="C13" s="14"/>
      <c r="D13" s="14"/>
      <c r="E13" s="15"/>
      <c r="F13" s="15"/>
      <c r="G13" s="15"/>
      <c r="H13" s="83"/>
      <c r="I13" s="83"/>
      <c r="J13" s="84"/>
      <c r="K13" s="83"/>
      <c r="L13" s="83"/>
      <c r="M13" s="85"/>
      <c r="N13" s="83"/>
      <c r="O13" s="83"/>
      <c r="P13" s="241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</row>
    <row r="14" spans="1:39" ht="25.5">
      <c r="A14" s="15"/>
      <c r="B14" s="50" t="s">
        <v>679</v>
      </c>
      <c r="C14" s="14"/>
      <c r="D14" s="14"/>
      <c r="E14" s="15"/>
      <c r="F14" s="15"/>
      <c r="G14" s="15"/>
      <c r="H14" s="83"/>
      <c r="I14" s="83"/>
      <c r="J14" s="84"/>
      <c r="K14" s="83"/>
      <c r="L14" s="83"/>
      <c r="M14" s="85"/>
      <c r="N14" s="83"/>
      <c r="O14" s="83"/>
      <c r="P14" s="241"/>
      <c r="Q14" s="83"/>
      <c r="R14" s="83"/>
      <c r="S14" s="83"/>
      <c r="T14" s="83"/>
      <c r="U14" s="14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</row>
    <row r="15" spans="1:39" ht="25.5">
      <c r="A15" s="15"/>
      <c r="B15" s="50" t="s">
        <v>680</v>
      </c>
      <c r="C15" s="14"/>
      <c r="D15" s="14"/>
      <c r="E15" s="15"/>
      <c r="F15" s="15"/>
      <c r="G15" s="15"/>
      <c r="H15" s="83"/>
      <c r="I15" s="83"/>
      <c r="J15" s="84"/>
      <c r="K15" s="83"/>
      <c r="L15" s="83"/>
      <c r="M15" s="85"/>
      <c r="N15" s="83"/>
      <c r="O15" s="83"/>
      <c r="P15" s="241"/>
      <c r="Q15" s="83"/>
      <c r="R15" s="83"/>
      <c r="S15" s="83"/>
      <c r="T15" s="83"/>
      <c r="U15" s="14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</row>
  </sheetData>
  <autoFilter ref="A9:AM15"/>
  <mergeCells count="49">
    <mergeCell ref="H5:H8"/>
    <mergeCell ref="A5:A8"/>
    <mergeCell ref="B5:B8"/>
    <mergeCell ref="C5:C8"/>
    <mergeCell ref="D5:D8"/>
    <mergeCell ref="E5:E8"/>
    <mergeCell ref="G5:G8"/>
    <mergeCell ref="AD5:AF5"/>
    <mergeCell ref="AG5:AG8"/>
    <mergeCell ref="AH5:AJ5"/>
    <mergeCell ref="AK5:AM5"/>
    <mergeCell ref="Y6:AA6"/>
    <mergeCell ref="AB6:AB8"/>
    <mergeCell ref="AD6:AF6"/>
    <mergeCell ref="AI6:AJ6"/>
    <mergeCell ref="AD7:AE7"/>
    <mergeCell ref="AH7:AH8"/>
    <mergeCell ref="AI7:AI8"/>
    <mergeCell ref="AJ7:AJ8"/>
    <mergeCell ref="AK7:AK8"/>
    <mergeCell ref="AL7:AL8"/>
    <mergeCell ref="AM7:AM8"/>
    <mergeCell ref="I6:I8"/>
    <mergeCell ref="Y5:AB5"/>
    <mergeCell ref="AC5:AC8"/>
    <mergeCell ref="N5:N8"/>
    <mergeCell ref="O5:O8"/>
    <mergeCell ref="P5:P8"/>
    <mergeCell ref="Q5:Q8"/>
    <mergeCell ref="M6:M8"/>
    <mergeCell ref="R5:U5"/>
    <mergeCell ref="V5:X5"/>
    <mergeCell ref="L6:L8"/>
    <mergeCell ref="A1:AM1"/>
    <mergeCell ref="A2:AM2"/>
    <mergeCell ref="A3:AM3"/>
    <mergeCell ref="F5:F8"/>
    <mergeCell ref="AL6:AM6"/>
    <mergeCell ref="R6:R8"/>
    <mergeCell ref="S6:S8"/>
    <mergeCell ref="T6:T8"/>
    <mergeCell ref="U6:U8"/>
    <mergeCell ref="W6:X6"/>
    <mergeCell ref="Y7:Z7"/>
    <mergeCell ref="V7:V8"/>
    <mergeCell ref="W7:W8"/>
    <mergeCell ref="X7:X8"/>
    <mergeCell ref="K6:K8"/>
    <mergeCell ref="J6:J8"/>
  </mergeCells>
  <pageMargins left="0.7" right="0.7" top="0.75" bottom="0.75" header="0.3" footer="0.3"/>
  <pageSetup scale="75" orientation="landscape" verticalDpi="300" r:id="rId1"/>
  <colBreaks count="2" manualBreakCount="2">
    <brk id="13" max="14" man="1"/>
    <brk id="24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sqref="A1:D1"/>
    </sheetView>
  </sheetViews>
  <sheetFormatPr defaultRowHeight="15"/>
  <cols>
    <col min="1" max="1" width="8.42578125" customWidth="1"/>
    <col min="2" max="2" width="40.140625" customWidth="1"/>
    <col min="3" max="3" width="18.28515625" customWidth="1"/>
    <col min="4" max="4" width="27.7109375" customWidth="1"/>
  </cols>
  <sheetData>
    <row r="1" spans="1:4">
      <c r="A1" s="777" t="s">
        <v>117</v>
      </c>
      <c r="B1" s="777"/>
      <c r="C1" s="777"/>
      <c r="D1" s="777"/>
    </row>
    <row r="2" spans="1:4">
      <c r="A2" s="778" t="s">
        <v>118</v>
      </c>
      <c r="B2" s="778"/>
      <c r="C2" s="778"/>
      <c r="D2" s="778"/>
    </row>
    <row r="3" spans="1:4">
      <c r="A3" s="26"/>
      <c r="C3" s="2"/>
      <c r="D3" s="2"/>
    </row>
    <row r="4" spans="1:4">
      <c r="A4" s="27"/>
      <c r="B4" s="28" t="s">
        <v>119</v>
      </c>
      <c r="C4" s="776"/>
      <c r="D4" s="776"/>
    </row>
    <row r="5" spans="1:4">
      <c r="A5" s="27"/>
      <c r="B5" s="28" t="s">
        <v>120</v>
      </c>
      <c r="C5" s="776" t="s">
        <v>683</v>
      </c>
      <c r="D5" s="776"/>
    </row>
    <row r="6" spans="1:4">
      <c r="A6" s="27"/>
      <c r="B6" s="28" t="s">
        <v>121</v>
      </c>
      <c r="C6" s="776"/>
      <c r="D6" s="776"/>
    </row>
    <row r="7" spans="1:4" ht="18" customHeight="1">
      <c r="A7" s="27"/>
      <c r="B7" s="29" t="s">
        <v>684</v>
      </c>
      <c r="C7" s="776"/>
      <c r="D7" s="776"/>
    </row>
    <row r="8" spans="1:4">
      <c r="A8" s="27"/>
      <c r="B8" s="29" t="s">
        <v>685</v>
      </c>
      <c r="C8" s="776"/>
      <c r="D8" s="776"/>
    </row>
    <row r="9" spans="1:4" ht="51">
      <c r="A9" s="37" t="s">
        <v>122</v>
      </c>
      <c r="B9" s="37" t="s">
        <v>123</v>
      </c>
      <c r="C9" s="392" t="s">
        <v>686</v>
      </c>
      <c r="D9" s="392" t="s">
        <v>687</v>
      </c>
    </row>
    <row r="10" spans="1:4">
      <c r="A10" s="30">
        <v>1</v>
      </c>
      <c r="B10" s="29" t="s">
        <v>124</v>
      </c>
      <c r="C10" s="254"/>
      <c r="D10" s="254"/>
    </row>
    <row r="11" spans="1:4">
      <c r="A11" s="32"/>
      <c r="B11" s="249" t="s">
        <v>125</v>
      </c>
      <c r="C11" s="255"/>
      <c r="D11" s="256"/>
    </row>
    <row r="12" spans="1:4">
      <c r="A12" s="30">
        <v>2</v>
      </c>
      <c r="B12" s="29" t="s">
        <v>126</v>
      </c>
      <c r="C12" s="248"/>
      <c r="D12" s="248"/>
    </row>
    <row r="13" spans="1:4">
      <c r="A13" s="30"/>
      <c r="B13" s="249" t="s">
        <v>127</v>
      </c>
      <c r="C13" s="257"/>
      <c r="D13" s="212"/>
    </row>
    <row r="14" spans="1:4">
      <c r="A14" s="9"/>
      <c r="B14" s="249" t="s">
        <v>128</v>
      </c>
      <c r="C14" s="282"/>
      <c r="D14" s="282"/>
    </row>
    <row r="15" spans="1:4">
      <c r="A15" s="9"/>
      <c r="B15" s="249" t="s">
        <v>129</v>
      </c>
      <c r="C15" s="282"/>
      <c r="D15" s="282"/>
    </row>
    <row r="16" spans="1:4">
      <c r="A16" s="30">
        <v>3</v>
      </c>
      <c r="B16" s="29" t="s">
        <v>130</v>
      </c>
      <c r="C16" s="248"/>
      <c r="D16" s="258"/>
    </row>
    <row r="17" spans="1:4">
      <c r="A17" s="30"/>
      <c r="B17" s="249" t="s">
        <v>127</v>
      </c>
      <c r="C17" s="259"/>
      <c r="D17" s="31"/>
    </row>
    <row r="18" spans="1:4">
      <c r="A18" s="9"/>
      <c r="B18" s="249" t="s">
        <v>131</v>
      </c>
      <c r="C18" s="282"/>
      <c r="D18" s="282"/>
    </row>
    <row r="19" spans="1:4">
      <c r="A19" s="9"/>
      <c r="B19" s="249" t="s">
        <v>129</v>
      </c>
      <c r="C19" s="282"/>
      <c r="D19" s="282"/>
    </row>
    <row r="20" spans="1:4" ht="26.25">
      <c r="A20" s="30">
        <v>4</v>
      </c>
      <c r="B20" s="249" t="s">
        <v>582</v>
      </c>
      <c r="C20" s="396"/>
      <c r="D20" s="388"/>
    </row>
    <row r="21" spans="1:4" ht="26.25">
      <c r="A21" s="32"/>
      <c r="B21" s="249" t="s">
        <v>132</v>
      </c>
      <c r="C21" s="397"/>
      <c r="D21" s="387"/>
    </row>
    <row r="22" spans="1:4" ht="26.25">
      <c r="A22" s="30">
        <v>5</v>
      </c>
      <c r="B22" s="29" t="s">
        <v>583</v>
      </c>
      <c r="C22" s="398"/>
      <c r="D22" s="398"/>
    </row>
    <row r="23" spans="1:4">
      <c r="A23" s="32"/>
      <c r="B23" s="249" t="s">
        <v>133</v>
      </c>
      <c r="C23" s="398"/>
      <c r="D23" s="398"/>
    </row>
    <row r="24" spans="1:4">
      <c r="A24" s="32"/>
      <c r="B24" s="249" t="s">
        <v>134</v>
      </c>
      <c r="C24" s="398"/>
      <c r="D24" s="398"/>
    </row>
    <row r="25" spans="1:4">
      <c r="A25" s="32"/>
      <c r="B25" s="249" t="s">
        <v>135</v>
      </c>
      <c r="C25" s="398"/>
      <c r="D25" s="398"/>
    </row>
  </sheetData>
  <mergeCells count="7">
    <mergeCell ref="C8:D8"/>
    <mergeCell ref="A1:D1"/>
    <mergeCell ref="A2:D2"/>
    <mergeCell ref="C4:D4"/>
    <mergeCell ref="C5:D5"/>
    <mergeCell ref="C6:D6"/>
    <mergeCell ref="C7:D7"/>
  </mergeCells>
  <pageMargins left="0.7" right="0.7" top="0.75" bottom="0.75" header="0.3" footer="0.3"/>
  <pageSetup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"/>
  <sheetViews>
    <sheetView zoomScale="85" zoomScaleNormal="85" workbookViewId="0">
      <pane ySplit="7" topLeftCell="A8" activePane="bottomLeft" state="frozen"/>
      <selection pane="bottomLeft" activeCell="A8" sqref="A8"/>
    </sheetView>
  </sheetViews>
  <sheetFormatPr defaultRowHeight="15"/>
  <cols>
    <col min="2" max="2" width="22" bestFit="1" customWidth="1"/>
    <col min="3" max="3" width="8.5703125" customWidth="1"/>
    <col min="4" max="4" width="10.7109375" customWidth="1"/>
    <col min="5" max="5" width="11.140625" customWidth="1"/>
    <col min="6" max="6" width="13.28515625" customWidth="1"/>
    <col min="7" max="7" width="11.42578125" customWidth="1"/>
    <col min="8" max="8" width="11.140625" customWidth="1"/>
    <col min="9" max="9" width="11.28515625" customWidth="1"/>
    <col min="10" max="10" width="9.140625" customWidth="1"/>
    <col min="11" max="12" width="11" customWidth="1"/>
    <col min="13" max="15" width="10.85546875" customWidth="1"/>
    <col min="16" max="16" width="9.140625" customWidth="1"/>
    <col min="17" max="17" width="11" customWidth="1"/>
    <col min="18" max="18" width="10.140625" customWidth="1"/>
    <col min="19" max="19" width="9.140625" style="4" customWidth="1"/>
  </cols>
  <sheetData>
    <row r="1" spans="1:19">
      <c r="A1" s="778" t="s">
        <v>301</v>
      </c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</row>
    <row r="2" spans="1:19">
      <c r="A2" s="778" t="s">
        <v>302</v>
      </c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  <c r="O2" s="778"/>
      <c r="P2" s="778"/>
      <c r="Q2" s="778"/>
      <c r="R2" s="778"/>
    </row>
    <row r="3" spans="1:19">
      <c r="A3" s="4"/>
    </row>
    <row r="4" spans="1:19" ht="15" customHeight="1">
      <c r="A4" s="725" t="s">
        <v>303</v>
      </c>
      <c r="B4" s="725" t="s">
        <v>2</v>
      </c>
      <c r="C4" s="781" t="s">
        <v>558</v>
      </c>
      <c r="D4" s="779" t="s">
        <v>304</v>
      </c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  <c r="P4" s="779"/>
      <c r="Q4" s="779"/>
      <c r="R4" s="779"/>
      <c r="S4" s="779"/>
    </row>
    <row r="5" spans="1:19">
      <c r="A5" s="725"/>
      <c r="B5" s="725"/>
      <c r="C5" s="782"/>
      <c r="D5" s="779" t="s">
        <v>305</v>
      </c>
      <c r="E5" s="779"/>
      <c r="F5" s="779" t="s">
        <v>306</v>
      </c>
      <c r="G5" s="779"/>
      <c r="H5" s="779" t="s">
        <v>307</v>
      </c>
      <c r="I5" s="779"/>
      <c r="J5" s="725" t="s">
        <v>573</v>
      </c>
      <c r="K5" s="779" t="s">
        <v>308</v>
      </c>
      <c r="L5" s="779"/>
      <c r="M5" s="779" t="s">
        <v>309</v>
      </c>
      <c r="N5" s="779"/>
      <c r="O5" s="779" t="s">
        <v>572</v>
      </c>
      <c r="P5" s="779" t="s">
        <v>310</v>
      </c>
      <c r="Q5" s="779" t="s">
        <v>311</v>
      </c>
      <c r="R5" s="780" t="s">
        <v>312</v>
      </c>
      <c r="S5" s="780"/>
    </row>
    <row r="6" spans="1:19" ht="37.5" customHeight="1">
      <c r="A6" s="725"/>
      <c r="B6" s="725"/>
      <c r="C6" s="783"/>
      <c r="D6" s="269" t="s">
        <v>313</v>
      </c>
      <c r="E6" s="269" t="s">
        <v>314</v>
      </c>
      <c r="F6" s="269" t="s">
        <v>313</v>
      </c>
      <c r="G6" s="269" t="s">
        <v>314</v>
      </c>
      <c r="H6" s="269" t="s">
        <v>313</v>
      </c>
      <c r="I6" s="269" t="s">
        <v>314</v>
      </c>
      <c r="J6" s="725"/>
      <c r="K6" s="269" t="s">
        <v>313</v>
      </c>
      <c r="L6" s="269" t="s">
        <v>314</v>
      </c>
      <c r="M6" s="269" t="s">
        <v>313</v>
      </c>
      <c r="N6" s="269" t="s">
        <v>314</v>
      </c>
      <c r="O6" s="779"/>
      <c r="P6" s="779"/>
      <c r="Q6" s="779"/>
      <c r="R6" s="269" t="s">
        <v>313</v>
      </c>
      <c r="S6" s="269" t="s">
        <v>314</v>
      </c>
    </row>
    <row r="7" spans="1:19" s="60" customFormat="1">
      <c r="A7" s="119"/>
      <c r="B7" s="119"/>
      <c r="C7" s="119"/>
      <c r="D7" s="119"/>
      <c r="E7" s="119"/>
      <c r="F7" s="119"/>
      <c r="G7" s="119"/>
      <c r="H7" s="119"/>
      <c r="I7" s="119"/>
      <c r="J7" s="286"/>
      <c r="K7" s="286"/>
      <c r="L7" s="286"/>
      <c r="M7" s="286"/>
      <c r="N7" s="286"/>
      <c r="O7" s="286"/>
      <c r="P7" s="286"/>
      <c r="Q7" s="286"/>
      <c r="R7" s="286"/>
      <c r="S7" s="270"/>
    </row>
    <row r="8" spans="1:19" ht="15.75">
      <c r="A8" s="62">
        <v>1</v>
      </c>
      <c r="B8" s="63"/>
      <c r="C8" s="63"/>
      <c r="D8" s="15"/>
      <c r="E8" s="61"/>
      <c r="F8" s="15"/>
      <c r="G8" s="61"/>
      <c r="H8" s="15"/>
      <c r="I8" s="61"/>
      <c r="J8" s="239"/>
      <c r="K8" s="64"/>
      <c r="L8" s="64"/>
      <c r="M8" s="65"/>
      <c r="N8" s="134"/>
      <c r="O8" s="239"/>
      <c r="P8" s="239"/>
      <c r="Q8" s="239"/>
      <c r="R8" s="239"/>
      <c r="S8" s="134"/>
    </row>
    <row r="9" spans="1:19" ht="15.75">
      <c r="A9" s="62">
        <v>2</v>
      </c>
      <c r="B9" s="63"/>
      <c r="C9" s="63"/>
      <c r="D9" s="61"/>
      <c r="E9" s="66"/>
      <c r="F9" s="61"/>
      <c r="G9" s="66"/>
      <c r="H9" s="61"/>
      <c r="I9" s="66"/>
      <c r="J9" s="238"/>
      <c r="K9" s="64"/>
      <c r="L9" s="64"/>
      <c r="M9" s="65"/>
      <c r="N9" s="134"/>
      <c r="O9" s="238"/>
      <c r="P9" s="238"/>
      <c r="Q9" s="238"/>
      <c r="R9" s="238"/>
      <c r="S9" s="134"/>
    </row>
    <row r="10" spans="1:19" ht="15.75">
      <c r="A10" s="62">
        <v>3</v>
      </c>
      <c r="B10" s="63"/>
      <c r="C10" s="63"/>
      <c r="D10" s="66"/>
      <c r="E10" s="66"/>
      <c r="F10" s="66"/>
      <c r="G10" s="61"/>
      <c r="H10" s="66"/>
      <c r="I10" s="66"/>
      <c r="J10" s="238"/>
      <c r="K10" s="64"/>
      <c r="L10" s="64"/>
      <c r="M10" s="65"/>
      <c r="N10" s="134"/>
      <c r="O10" s="238"/>
      <c r="P10" s="238"/>
      <c r="Q10" s="238"/>
      <c r="R10" s="238"/>
      <c r="S10" s="134"/>
    </row>
    <row r="11" spans="1:19">
      <c r="A11" s="67"/>
      <c r="B11" s="68" t="s">
        <v>8</v>
      </c>
      <c r="C11" s="68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</row>
  </sheetData>
  <mergeCells count="16">
    <mergeCell ref="A1:S1"/>
    <mergeCell ref="Q5:Q6"/>
    <mergeCell ref="R5:S5"/>
    <mergeCell ref="D4:S4"/>
    <mergeCell ref="A2:R2"/>
    <mergeCell ref="A4:A6"/>
    <mergeCell ref="B4:B6"/>
    <mergeCell ref="D5:E5"/>
    <mergeCell ref="F5:G5"/>
    <mergeCell ref="H5:I5"/>
    <mergeCell ref="J5:J6"/>
    <mergeCell ref="K5:L5"/>
    <mergeCell ref="M5:N5"/>
    <mergeCell ref="O5:O6"/>
    <mergeCell ref="P5:P6"/>
    <mergeCell ref="C4:C6"/>
  </mergeCells>
  <pageMargins left="0.7" right="0.7" top="0.75" bottom="0.75" header="0.3" footer="0.3"/>
  <pageSetup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H1"/>
    </sheetView>
  </sheetViews>
  <sheetFormatPr defaultRowHeight="15"/>
  <cols>
    <col min="1" max="1" width="4.7109375" bestFit="1" customWidth="1"/>
    <col min="2" max="2" width="12.7109375" bestFit="1" customWidth="1"/>
    <col min="3" max="3" width="21.7109375" customWidth="1"/>
    <col min="4" max="4" width="25.85546875" customWidth="1"/>
    <col min="5" max="5" width="5.7109375" customWidth="1"/>
    <col min="6" max="6" width="14.42578125" customWidth="1"/>
    <col min="7" max="7" width="14.5703125" customWidth="1"/>
    <col min="8" max="8" width="33.42578125" customWidth="1"/>
  </cols>
  <sheetData>
    <row r="1" spans="1:8">
      <c r="A1" s="795" t="s">
        <v>689</v>
      </c>
      <c r="B1" s="796"/>
      <c r="C1" s="796"/>
      <c r="D1" s="796"/>
      <c r="E1" s="796"/>
      <c r="F1" s="796"/>
      <c r="G1" s="796"/>
      <c r="H1" s="796"/>
    </row>
    <row r="2" spans="1:8" ht="24" customHeight="1">
      <c r="A2" s="792" t="s">
        <v>17</v>
      </c>
      <c r="B2" s="792" t="s">
        <v>2</v>
      </c>
      <c r="C2" s="789" t="s">
        <v>290</v>
      </c>
      <c r="D2" s="790"/>
      <c r="E2" s="790"/>
      <c r="F2" s="790"/>
      <c r="G2" s="790"/>
      <c r="H2" s="791"/>
    </row>
    <row r="3" spans="1:8" ht="27" customHeight="1">
      <c r="A3" s="793"/>
      <c r="B3" s="793"/>
      <c r="C3" s="792" t="s">
        <v>291</v>
      </c>
      <c r="D3" s="792" t="s">
        <v>292</v>
      </c>
      <c r="E3" s="792" t="s">
        <v>293</v>
      </c>
      <c r="F3" s="797" t="s">
        <v>688</v>
      </c>
      <c r="G3" s="798"/>
      <c r="H3" s="792" t="s">
        <v>300</v>
      </c>
    </row>
    <row r="4" spans="1:8">
      <c r="A4" s="793"/>
      <c r="B4" s="793"/>
      <c r="C4" s="793"/>
      <c r="D4" s="793"/>
      <c r="E4" s="793"/>
      <c r="F4" s="799"/>
      <c r="G4" s="800"/>
      <c r="H4" s="793"/>
    </row>
    <row r="5" spans="1:8" ht="60">
      <c r="A5" s="794"/>
      <c r="B5" s="794"/>
      <c r="C5" s="794"/>
      <c r="D5" s="794"/>
      <c r="E5" s="794"/>
      <c r="F5" s="295" t="s">
        <v>294</v>
      </c>
      <c r="G5" s="295" t="s">
        <v>295</v>
      </c>
      <c r="H5" s="794"/>
    </row>
    <row r="6" spans="1:8">
      <c r="A6" s="296"/>
      <c r="B6" s="296"/>
      <c r="C6" s="296"/>
      <c r="D6" s="296"/>
      <c r="E6" s="296"/>
      <c r="F6" s="295"/>
      <c r="G6" s="295"/>
      <c r="H6" s="296"/>
    </row>
    <row r="7" spans="1:8" s="60" customFormat="1">
      <c r="A7" s="46">
        <v>1</v>
      </c>
      <c r="B7" s="47"/>
      <c r="C7" s="48"/>
      <c r="D7" s="49"/>
      <c r="E7" s="46"/>
      <c r="F7" s="46"/>
      <c r="G7" s="46"/>
      <c r="H7" s="46"/>
    </row>
    <row r="8" spans="1:8" s="60" customFormat="1">
      <c r="A8" s="46">
        <v>2</v>
      </c>
      <c r="B8" s="47"/>
      <c r="C8" s="47"/>
      <c r="D8" s="49"/>
      <c r="E8" s="46"/>
      <c r="F8" s="46"/>
      <c r="G8" s="46"/>
      <c r="H8" s="48"/>
    </row>
    <row r="9" spans="1:8" s="60" customFormat="1">
      <c r="A9" s="46">
        <v>3</v>
      </c>
      <c r="B9" s="47"/>
      <c r="C9" s="48"/>
      <c r="D9" s="49"/>
      <c r="E9" s="46"/>
      <c r="F9" s="46"/>
      <c r="G9" s="46"/>
      <c r="H9" s="46"/>
    </row>
    <row r="10" spans="1:8" s="60" customFormat="1"/>
    <row r="11" spans="1:8" s="60" customFormat="1"/>
    <row r="12" spans="1:8" s="60" customFormat="1" ht="15.75">
      <c r="A12" s="785" t="s">
        <v>348</v>
      </c>
      <c r="B12" s="786"/>
      <c r="C12" s="786"/>
      <c r="D12" s="786"/>
      <c r="E12" s="787"/>
    </row>
    <row r="13" spans="1:8" s="60" customFormat="1">
      <c r="A13" s="75">
        <v>1</v>
      </c>
      <c r="B13" s="784" t="s">
        <v>352</v>
      </c>
      <c r="C13" s="784"/>
      <c r="D13" s="784"/>
      <c r="E13" s="72"/>
    </row>
    <row r="14" spans="1:8" s="60" customFormat="1">
      <c r="A14" s="75">
        <v>2</v>
      </c>
      <c r="B14" s="784" t="s">
        <v>353</v>
      </c>
      <c r="C14" s="784"/>
      <c r="D14" s="784"/>
      <c r="E14" s="72"/>
    </row>
    <row r="15" spans="1:8" s="60" customFormat="1">
      <c r="A15" s="75">
        <v>3</v>
      </c>
      <c r="B15" s="784" t="s">
        <v>354</v>
      </c>
      <c r="C15" s="784"/>
      <c r="D15" s="784"/>
      <c r="E15" s="72"/>
    </row>
    <row r="16" spans="1:8" s="87" customFormat="1">
      <c r="A16" s="75"/>
      <c r="B16" s="788" t="s">
        <v>355</v>
      </c>
      <c r="C16" s="788"/>
      <c r="D16" s="788"/>
      <c r="E16" s="16"/>
    </row>
    <row r="17" spans="1:5" s="60" customFormat="1">
      <c r="A17" s="75">
        <v>4</v>
      </c>
      <c r="B17" s="784" t="s">
        <v>356</v>
      </c>
      <c r="C17" s="784"/>
      <c r="D17" s="784"/>
      <c r="E17" s="72"/>
    </row>
    <row r="18" spans="1:5" s="12" customFormat="1">
      <c r="A18" s="17"/>
      <c r="B18" s="788" t="s">
        <v>8</v>
      </c>
      <c r="C18" s="788"/>
      <c r="D18" s="788"/>
      <c r="E18" s="5"/>
    </row>
    <row r="19" spans="1:5">
      <c r="A19" s="17">
        <v>5</v>
      </c>
      <c r="B19" s="784" t="s">
        <v>552</v>
      </c>
      <c r="C19" s="784"/>
      <c r="D19" s="784"/>
      <c r="E19" s="14"/>
    </row>
  </sheetData>
  <autoFilter ref="A6:H9"/>
  <mergeCells count="17">
    <mergeCell ref="C2:H2"/>
    <mergeCell ref="H3:H5"/>
    <mergeCell ref="A1:H1"/>
    <mergeCell ref="A2:A5"/>
    <mergeCell ref="B2:B5"/>
    <mergeCell ref="C3:C5"/>
    <mergeCell ref="D3:D5"/>
    <mergeCell ref="E3:E5"/>
    <mergeCell ref="F3:G4"/>
    <mergeCell ref="B19:D19"/>
    <mergeCell ref="A12:E12"/>
    <mergeCell ref="B16:D16"/>
    <mergeCell ref="B18:D18"/>
    <mergeCell ref="B13:D13"/>
    <mergeCell ref="B14:D14"/>
    <mergeCell ref="B15:D15"/>
    <mergeCell ref="B17:D17"/>
  </mergeCells>
  <pageMargins left="0.7" right="0.7" top="0.75" bottom="0.75" header="0.3" footer="0.3"/>
  <pageSetup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sqref="A1:G1"/>
    </sheetView>
  </sheetViews>
  <sheetFormatPr defaultRowHeight="15"/>
  <cols>
    <col min="1" max="1" width="7" customWidth="1"/>
    <col min="2" max="2" width="13.28515625" customWidth="1"/>
    <col min="3" max="3" width="22.42578125" customWidth="1"/>
    <col min="4" max="4" width="29.85546875" customWidth="1"/>
    <col min="5" max="5" width="4.7109375" bestFit="1" customWidth="1"/>
    <col min="6" max="6" width="14" customWidth="1"/>
    <col min="7" max="7" width="17.7109375" customWidth="1"/>
  </cols>
  <sheetData>
    <row r="1" spans="1:7" ht="15" customHeight="1">
      <c r="A1" s="801" t="s">
        <v>296</v>
      </c>
      <c r="B1" s="802"/>
      <c r="C1" s="802"/>
      <c r="D1" s="802"/>
      <c r="E1" s="802"/>
      <c r="F1" s="802"/>
      <c r="G1" s="802"/>
    </row>
    <row r="2" spans="1:7" ht="15" customHeight="1">
      <c r="A2" s="792" t="s">
        <v>17</v>
      </c>
      <c r="B2" s="792" t="s">
        <v>2</v>
      </c>
      <c r="C2" s="803" t="s">
        <v>297</v>
      </c>
      <c r="D2" s="803"/>
      <c r="E2" s="803"/>
      <c r="F2" s="803"/>
      <c r="G2" s="803"/>
    </row>
    <row r="3" spans="1:7" ht="36" customHeight="1">
      <c r="A3" s="793"/>
      <c r="B3" s="793"/>
      <c r="C3" s="792" t="s">
        <v>298</v>
      </c>
      <c r="D3" s="792" t="s">
        <v>299</v>
      </c>
      <c r="E3" s="792" t="s">
        <v>293</v>
      </c>
      <c r="F3" s="803" t="s">
        <v>503</v>
      </c>
      <c r="G3" s="803"/>
    </row>
    <row r="4" spans="1:7">
      <c r="A4" s="794"/>
      <c r="B4" s="794"/>
      <c r="C4" s="794"/>
      <c r="D4" s="794"/>
      <c r="E4" s="794"/>
      <c r="F4" s="295" t="s">
        <v>501</v>
      </c>
      <c r="G4" s="295" t="s">
        <v>502</v>
      </c>
    </row>
    <row r="5" spans="1:7">
      <c r="A5" s="53">
        <v>1</v>
      </c>
      <c r="B5" s="54"/>
      <c r="C5" s="55"/>
      <c r="D5" s="56"/>
      <c r="E5" s="57"/>
      <c r="F5" s="53"/>
      <c r="G5" s="134"/>
    </row>
    <row r="6" spans="1:7">
      <c r="A6" s="53">
        <v>2</v>
      </c>
      <c r="B6" s="54"/>
      <c r="C6" s="55"/>
      <c r="D6" s="56"/>
      <c r="E6" s="57"/>
      <c r="F6" s="58"/>
      <c r="G6" s="134"/>
    </row>
    <row r="7" spans="1:7">
      <c r="A7" s="53">
        <v>3</v>
      </c>
      <c r="B7" s="54"/>
      <c r="C7" s="55"/>
      <c r="D7" s="56"/>
      <c r="E7" s="57"/>
      <c r="F7" s="58"/>
      <c r="G7" s="134"/>
    </row>
    <row r="11" spans="1:7" ht="15.75">
      <c r="A11" s="785" t="s">
        <v>348</v>
      </c>
      <c r="B11" s="786"/>
      <c r="C11" s="786"/>
      <c r="D11" s="786"/>
      <c r="E11" s="787"/>
    </row>
    <row r="12" spans="1:7">
      <c r="A12" s="75">
        <v>1</v>
      </c>
      <c r="B12" s="784" t="s">
        <v>357</v>
      </c>
      <c r="C12" s="784"/>
      <c r="D12" s="784"/>
      <c r="E12" s="154"/>
    </row>
    <row r="13" spans="1:7">
      <c r="A13" s="75">
        <v>2</v>
      </c>
      <c r="B13" s="784" t="s">
        <v>358</v>
      </c>
      <c r="C13" s="784"/>
      <c r="D13" s="784"/>
      <c r="E13" s="154"/>
    </row>
    <row r="14" spans="1:7">
      <c r="A14" s="75">
        <v>3</v>
      </c>
      <c r="B14" s="784" t="s">
        <v>359</v>
      </c>
      <c r="C14" s="784"/>
      <c r="D14" s="784"/>
      <c r="E14" s="154"/>
    </row>
    <row r="15" spans="1:7">
      <c r="A15" s="75"/>
      <c r="B15" s="788" t="s">
        <v>355</v>
      </c>
      <c r="C15" s="788"/>
      <c r="D15" s="788"/>
      <c r="E15" s="171"/>
    </row>
    <row r="16" spans="1:7">
      <c r="A16" s="75">
        <v>4</v>
      </c>
      <c r="B16" s="784" t="s">
        <v>360</v>
      </c>
      <c r="C16" s="784"/>
      <c r="D16" s="784"/>
      <c r="E16" s="154"/>
    </row>
    <row r="17" spans="1:5">
      <c r="A17" s="17"/>
      <c r="B17" s="788" t="s">
        <v>8</v>
      </c>
      <c r="C17" s="788"/>
      <c r="D17" s="788"/>
      <c r="E17" s="172"/>
    </row>
  </sheetData>
  <mergeCells count="15">
    <mergeCell ref="B17:D17"/>
    <mergeCell ref="B12:D12"/>
    <mergeCell ref="B13:D13"/>
    <mergeCell ref="B14:D14"/>
    <mergeCell ref="B15:D15"/>
    <mergeCell ref="B16:D16"/>
    <mergeCell ref="B2:B4"/>
    <mergeCell ref="A1:G1"/>
    <mergeCell ref="A11:E11"/>
    <mergeCell ref="F3:G3"/>
    <mergeCell ref="C2:G2"/>
    <mergeCell ref="E3:E4"/>
    <mergeCell ref="D3:D4"/>
    <mergeCell ref="C3:C4"/>
    <mergeCell ref="A2:A4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sqref="A1:L1"/>
    </sheetView>
  </sheetViews>
  <sheetFormatPr defaultRowHeight="15"/>
  <cols>
    <col min="1" max="1" width="16.28515625" customWidth="1"/>
    <col min="2" max="2" width="10.5703125" customWidth="1"/>
    <col min="3" max="3" width="9.5703125" customWidth="1"/>
    <col min="4" max="4" width="10.140625" customWidth="1"/>
    <col min="5" max="5" width="7.28515625" bestFit="1" customWidth="1"/>
    <col min="7" max="7" width="10.140625" customWidth="1"/>
    <col min="8" max="8" width="8.7109375" bestFit="1" customWidth="1"/>
    <col min="9" max="9" width="9.7109375" customWidth="1"/>
    <col min="10" max="10" width="8.7109375" bestFit="1" customWidth="1"/>
    <col min="11" max="12" width="20.28515625" customWidth="1"/>
  </cols>
  <sheetData>
    <row r="1" spans="1:12">
      <c r="A1" s="805" t="s">
        <v>288</v>
      </c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5"/>
    </row>
    <row r="2" spans="1:12">
      <c r="A2" s="804" t="s">
        <v>690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</row>
    <row r="3" spans="1:12" ht="127.5">
      <c r="A3" s="19" t="s">
        <v>275</v>
      </c>
      <c r="B3" s="19" t="s">
        <v>276</v>
      </c>
      <c r="C3" s="19" t="s">
        <v>277</v>
      </c>
      <c r="D3" s="19" t="s">
        <v>278</v>
      </c>
      <c r="E3" s="19" t="s">
        <v>279</v>
      </c>
      <c r="F3" s="389" t="s">
        <v>691</v>
      </c>
      <c r="G3" s="19" t="s">
        <v>692</v>
      </c>
      <c r="H3" s="19" t="s">
        <v>29</v>
      </c>
      <c r="I3" s="19" t="s">
        <v>693</v>
      </c>
      <c r="J3" s="19" t="s">
        <v>694</v>
      </c>
      <c r="K3" s="45" t="s">
        <v>280</v>
      </c>
      <c r="L3" s="19" t="s">
        <v>281</v>
      </c>
    </row>
    <row r="4" spans="1:12">
      <c r="A4" s="20" t="s">
        <v>282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368"/>
    </row>
    <row r="5" spans="1:12">
      <c r="A5" s="20" t="s">
        <v>283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368"/>
    </row>
    <row r="6" spans="1:12" ht="15.75" customHeight="1">
      <c r="A6" s="20" t="s">
        <v>284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368"/>
    </row>
    <row r="7" spans="1:12" ht="18" customHeight="1">
      <c r="A7" s="20" t="s">
        <v>285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368"/>
    </row>
    <row r="8" spans="1:12">
      <c r="A8" s="20" t="s">
        <v>286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368"/>
    </row>
    <row r="9" spans="1:12" ht="25.5">
      <c r="A9" s="20" t="s">
        <v>289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368"/>
    </row>
    <row r="10" spans="1:12" ht="21" customHeight="1">
      <c r="A10" s="804" t="s">
        <v>287</v>
      </c>
      <c r="B10" s="804"/>
      <c r="C10" s="804"/>
      <c r="D10" s="804"/>
      <c r="E10" s="804"/>
      <c r="F10" s="804"/>
      <c r="G10" s="804"/>
      <c r="H10" s="804"/>
      <c r="I10" s="804"/>
      <c r="J10" s="804"/>
      <c r="K10" s="804"/>
      <c r="L10" s="804"/>
    </row>
  </sheetData>
  <mergeCells count="3">
    <mergeCell ref="A2:L2"/>
    <mergeCell ref="A10:L10"/>
    <mergeCell ref="A1:L1"/>
  </mergeCells>
  <pageMargins left="0.7" right="0.7" top="0.75" bottom="0.75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0"/>
  <sheetViews>
    <sheetView zoomScale="85" zoomScaleNormal="85" workbookViewId="0">
      <selection sqref="A1:C1"/>
    </sheetView>
  </sheetViews>
  <sheetFormatPr defaultRowHeight="15"/>
  <cols>
    <col min="1" max="1" width="23.42578125" style="39" customWidth="1"/>
    <col min="2" max="2" width="99.28515625" style="39" customWidth="1"/>
    <col min="3" max="3" width="27.140625" style="39" customWidth="1"/>
  </cols>
  <sheetData>
    <row r="1" spans="1:3" ht="15.75">
      <c r="A1" s="807" t="s">
        <v>507</v>
      </c>
      <c r="B1" s="807"/>
      <c r="C1" s="807"/>
    </row>
    <row r="2" spans="1:3" ht="15.75">
      <c r="A2" s="806" t="s">
        <v>508</v>
      </c>
      <c r="B2" s="806"/>
      <c r="C2" s="806"/>
    </row>
    <row r="3" spans="1:3" ht="39" customHeight="1">
      <c r="A3" s="144" t="s">
        <v>509</v>
      </c>
      <c r="B3" s="145" t="s">
        <v>510</v>
      </c>
      <c r="C3" s="145" t="s">
        <v>224</v>
      </c>
    </row>
    <row r="4" spans="1:3" s="60" customFormat="1">
      <c r="A4" s="147" t="s">
        <v>521</v>
      </c>
      <c r="B4" s="399" t="s">
        <v>695</v>
      </c>
      <c r="C4" s="399" t="s">
        <v>695</v>
      </c>
    </row>
    <row r="5" spans="1:3">
      <c r="A5" s="33" t="s">
        <v>511</v>
      </c>
      <c r="B5" s="149"/>
      <c r="C5" s="150"/>
    </row>
    <row r="6" spans="1:3">
      <c r="A6" s="148" t="s">
        <v>512</v>
      </c>
      <c r="B6" s="399" t="s">
        <v>695</v>
      </c>
      <c r="C6" s="399" t="s">
        <v>695</v>
      </c>
    </row>
    <row r="7" spans="1:3">
      <c r="A7" s="148" t="s">
        <v>513</v>
      </c>
      <c r="B7" s="399" t="s">
        <v>695</v>
      </c>
      <c r="C7" s="399" t="s">
        <v>695</v>
      </c>
    </row>
    <row r="8" spans="1:3">
      <c r="A8" s="33" t="s">
        <v>514</v>
      </c>
      <c r="B8" s="399" t="s">
        <v>695</v>
      </c>
      <c r="C8" s="399" t="s">
        <v>695</v>
      </c>
    </row>
    <row r="9" spans="1:3">
      <c r="A9" s="146" t="s">
        <v>515</v>
      </c>
      <c r="B9" s="146"/>
      <c r="C9" s="146" t="s">
        <v>516</v>
      </c>
    </row>
    <row r="10" spans="1:3">
      <c r="A10" s="33" t="s">
        <v>512</v>
      </c>
      <c r="B10" s="143"/>
      <c r="C10" s="143"/>
    </row>
    <row r="11" spans="1:3">
      <c r="A11" s="33" t="s">
        <v>513</v>
      </c>
      <c r="B11" s="143"/>
      <c r="C11" s="143"/>
    </row>
    <row r="12" spans="1:3">
      <c r="A12" s="33" t="s">
        <v>514</v>
      </c>
      <c r="B12" s="231"/>
      <c r="C12" s="231"/>
    </row>
    <row r="13" spans="1:3">
      <c r="A13" s="146" t="s">
        <v>522</v>
      </c>
      <c r="B13" s="146" t="s">
        <v>696</v>
      </c>
      <c r="C13" s="146" t="s">
        <v>517</v>
      </c>
    </row>
    <row r="14" spans="1:3">
      <c r="A14" s="33" t="s">
        <v>512</v>
      </c>
      <c r="B14" s="122"/>
      <c r="C14" s="122"/>
    </row>
    <row r="15" spans="1:3">
      <c r="A15" s="33" t="s">
        <v>513</v>
      </c>
      <c r="B15" s="122"/>
      <c r="C15" s="122"/>
    </row>
    <row r="16" spans="1:3">
      <c r="A16" s="33" t="s">
        <v>514</v>
      </c>
      <c r="B16" s="122"/>
      <c r="C16" s="122"/>
    </row>
    <row r="17" spans="1:3">
      <c r="A17" s="146" t="s">
        <v>518</v>
      </c>
      <c r="B17" s="146" t="s">
        <v>519</v>
      </c>
      <c r="C17" s="146" t="s">
        <v>520</v>
      </c>
    </row>
    <row r="18" spans="1:3">
      <c r="A18" s="33" t="s">
        <v>512</v>
      </c>
      <c r="B18" s="122"/>
      <c r="C18" s="122"/>
    </row>
    <row r="19" spans="1:3">
      <c r="A19" s="33" t="s">
        <v>513</v>
      </c>
      <c r="B19" s="122"/>
      <c r="C19" s="122"/>
    </row>
    <row r="20" spans="1:3">
      <c r="A20" s="33" t="s">
        <v>514</v>
      </c>
      <c r="B20" s="122"/>
      <c r="C20" s="122"/>
    </row>
  </sheetData>
  <mergeCells count="2">
    <mergeCell ref="A2:C2"/>
    <mergeCell ref="A1:C1"/>
  </mergeCells>
  <pageMargins left="0.7" right="0.7" top="0.75" bottom="0.75" header="0.3" footer="0.3"/>
  <pageSetup scale="8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sqref="A1:M1"/>
    </sheetView>
  </sheetViews>
  <sheetFormatPr defaultRowHeight="15"/>
  <cols>
    <col min="1" max="1" width="31.42578125" customWidth="1"/>
    <col min="2" max="9" width="8.140625" customWidth="1"/>
    <col min="10" max="13" width="8" customWidth="1"/>
  </cols>
  <sheetData>
    <row r="1" spans="1:13">
      <c r="A1" s="808" t="s">
        <v>523</v>
      </c>
      <c r="B1" s="808"/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</row>
    <row r="2" spans="1:13">
      <c r="A2" s="809" t="s">
        <v>524</v>
      </c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</row>
    <row r="3" spans="1:13" ht="39" customHeight="1">
      <c r="A3" s="813" t="s">
        <v>525</v>
      </c>
      <c r="B3" s="814" t="s">
        <v>526</v>
      </c>
      <c r="C3" s="814"/>
      <c r="D3" s="810" t="s">
        <v>527</v>
      </c>
      <c r="E3" s="810"/>
      <c r="F3" s="810" t="s">
        <v>528</v>
      </c>
      <c r="G3" s="810"/>
      <c r="H3" s="810" t="s">
        <v>529</v>
      </c>
      <c r="I3" s="810"/>
      <c r="J3" s="810" t="s">
        <v>697</v>
      </c>
      <c r="K3" s="810"/>
      <c r="L3" s="810" t="s">
        <v>593</v>
      </c>
      <c r="M3" s="810"/>
    </row>
    <row r="4" spans="1:13">
      <c r="A4" s="813"/>
      <c r="B4" s="151" t="s">
        <v>19</v>
      </c>
      <c r="C4" s="151" t="s">
        <v>20</v>
      </c>
      <c r="D4" s="151" t="s">
        <v>19</v>
      </c>
      <c r="E4" s="151" t="s">
        <v>20</v>
      </c>
      <c r="F4" s="151" t="s">
        <v>19</v>
      </c>
      <c r="G4" s="151" t="s">
        <v>20</v>
      </c>
      <c r="H4" s="151" t="s">
        <v>19</v>
      </c>
      <c r="I4" s="151" t="s">
        <v>20</v>
      </c>
      <c r="J4" s="151" t="s">
        <v>19</v>
      </c>
      <c r="K4" s="151" t="s">
        <v>20</v>
      </c>
      <c r="L4" s="174" t="s">
        <v>19</v>
      </c>
      <c r="M4" s="174" t="s">
        <v>20</v>
      </c>
    </row>
    <row r="5" spans="1:13" ht="38.25">
      <c r="A5" s="152" t="s">
        <v>530</v>
      </c>
      <c r="B5" s="173"/>
      <c r="C5" s="173"/>
      <c r="D5" s="173"/>
      <c r="E5" s="173"/>
      <c r="F5" s="183"/>
      <c r="G5" s="183"/>
      <c r="H5" s="183"/>
      <c r="I5" s="183"/>
      <c r="J5" s="59"/>
      <c r="K5" s="59"/>
      <c r="L5" s="59"/>
      <c r="M5" s="59"/>
    </row>
    <row r="6" spans="1:13" ht="25.5">
      <c r="A6" s="152" t="s">
        <v>531</v>
      </c>
      <c r="B6" s="173"/>
      <c r="C6" s="173"/>
      <c r="D6" s="173"/>
      <c r="E6" s="173"/>
      <c r="F6" s="183"/>
      <c r="G6" s="183"/>
      <c r="H6" s="183"/>
      <c r="I6" s="183"/>
      <c r="J6" s="59"/>
      <c r="K6" s="59"/>
      <c r="L6" s="59"/>
      <c r="M6" s="59"/>
    </row>
    <row r="7" spans="1:13" ht="25.5">
      <c r="A7" s="152" t="s">
        <v>532</v>
      </c>
      <c r="B7" s="8"/>
      <c r="C7" s="8"/>
      <c r="D7" s="8"/>
      <c r="E7" s="8"/>
      <c r="F7" s="3"/>
      <c r="G7" s="3"/>
      <c r="H7" s="3"/>
      <c r="I7" s="3"/>
      <c r="J7" s="59"/>
      <c r="K7" s="59"/>
      <c r="L7" s="59"/>
      <c r="M7" s="59"/>
    </row>
    <row r="8" spans="1:13">
      <c r="A8" s="153" t="s">
        <v>533</v>
      </c>
      <c r="B8" s="815"/>
      <c r="C8" s="816"/>
      <c r="D8" s="816"/>
      <c r="E8" s="816"/>
      <c r="F8" s="816"/>
      <c r="G8" s="816"/>
      <c r="H8" s="816"/>
      <c r="I8" s="816"/>
      <c r="J8" s="816"/>
      <c r="K8" s="816"/>
      <c r="L8" s="816"/>
      <c r="M8" s="817"/>
    </row>
    <row r="9" spans="1:13" ht="25.5">
      <c r="A9" s="152" t="s">
        <v>534</v>
      </c>
      <c r="B9" s="173"/>
      <c r="C9" s="173"/>
      <c r="D9" s="173"/>
      <c r="E9" s="173"/>
      <c r="F9" s="183"/>
      <c r="G9" s="183"/>
      <c r="H9" s="183"/>
      <c r="I9" s="183"/>
      <c r="J9" s="721"/>
      <c r="K9" s="722"/>
      <c r="L9" s="811"/>
      <c r="M9" s="812"/>
    </row>
    <row r="10" spans="1:13">
      <c r="A10" s="152" t="s">
        <v>535</v>
      </c>
      <c r="B10" s="173"/>
      <c r="C10" s="173"/>
      <c r="D10" s="173"/>
      <c r="E10" s="173"/>
      <c r="F10" s="183"/>
      <c r="G10" s="183"/>
      <c r="H10" s="183"/>
      <c r="I10" s="183"/>
      <c r="J10" s="721"/>
      <c r="K10" s="722"/>
      <c r="L10" s="721"/>
      <c r="M10" s="722"/>
    </row>
    <row r="11" spans="1:13" ht="25.5">
      <c r="A11" s="152" t="s">
        <v>536</v>
      </c>
      <c r="B11" s="173"/>
      <c r="C11" s="173"/>
      <c r="D11" s="173"/>
      <c r="E11" s="173"/>
      <c r="F11" s="183"/>
      <c r="G11" s="183"/>
      <c r="H11" s="183"/>
      <c r="I11" s="183"/>
      <c r="J11" s="721"/>
      <c r="K11" s="722"/>
      <c r="L11" s="721"/>
      <c r="M11" s="722"/>
    </row>
    <row r="12" spans="1:13" ht="25.5">
      <c r="A12" s="152" t="s">
        <v>537</v>
      </c>
      <c r="B12" s="173"/>
      <c r="C12" s="173"/>
      <c r="D12" s="173"/>
      <c r="E12" s="173"/>
      <c r="F12" s="183"/>
      <c r="G12" s="183"/>
      <c r="H12" s="183"/>
      <c r="I12" s="183"/>
      <c r="J12" s="721"/>
      <c r="K12" s="722"/>
      <c r="L12" s="721"/>
      <c r="M12" s="722"/>
    </row>
    <row r="13" spans="1:13" ht="25.5">
      <c r="A13" s="152" t="s">
        <v>538</v>
      </c>
      <c r="B13" s="173"/>
      <c r="C13" s="173"/>
      <c r="D13" s="173"/>
      <c r="E13" s="173"/>
      <c r="F13" s="183"/>
      <c r="G13" s="183"/>
      <c r="H13" s="183"/>
      <c r="I13" s="183"/>
      <c r="J13" s="721"/>
      <c r="K13" s="722"/>
      <c r="L13" s="721"/>
      <c r="M13" s="722"/>
    </row>
    <row r="14" spans="1:13" ht="25.5">
      <c r="A14" s="152" t="s">
        <v>539</v>
      </c>
      <c r="B14" s="173"/>
      <c r="C14" s="173"/>
      <c r="D14" s="173"/>
      <c r="E14" s="173"/>
      <c r="F14" s="183"/>
      <c r="G14" s="183"/>
      <c r="H14" s="183"/>
      <c r="I14" s="183"/>
      <c r="J14" s="721"/>
      <c r="K14" s="722"/>
      <c r="L14" s="721"/>
      <c r="M14" s="722"/>
    </row>
    <row r="15" spans="1:13" ht="25.5">
      <c r="A15" s="152" t="s">
        <v>540</v>
      </c>
      <c r="B15" s="173"/>
      <c r="C15" s="173"/>
      <c r="D15" s="173"/>
      <c r="E15" s="173"/>
      <c r="F15" s="183"/>
      <c r="G15" s="183"/>
      <c r="H15" s="183"/>
      <c r="I15" s="183"/>
      <c r="J15" s="721"/>
      <c r="K15" s="722"/>
      <c r="L15" s="721"/>
      <c r="M15" s="722"/>
    </row>
    <row r="16" spans="1:13" ht="25.5">
      <c r="A16" s="152" t="s">
        <v>541</v>
      </c>
      <c r="B16" s="173"/>
      <c r="C16" s="173"/>
      <c r="D16" s="173"/>
      <c r="E16" s="173"/>
      <c r="F16" s="183"/>
      <c r="G16" s="183"/>
      <c r="H16" s="183"/>
      <c r="I16" s="183"/>
      <c r="J16" s="721"/>
      <c r="K16" s="722"/>
      <c r="L16" s="721"/>
      <c r="M16" s="722"/>
    </row>
  </sheetData>
  <mergeCells count="26">
    <mergeCell ref="L9:M9"/>
    <mergeCell ref="L10:M10"/>
    <mergeCell ref="J3:K3"/>
    <mergeCell ref="L13:M13"/>
    <mergeCell ref="A3:A4"/>
    <mergeCell ref="B3:C3"/>
    <mergeCell ref="D3:E3"/>
    <mergeCell ref="H3:I3"/>
    <mergeCell ref="J9:K9"/>
    <mergeCell ref="B8:M8"/>
    <mergeCell ref="A1:M1"/>
    <mergeCell ref="A2:M2"/>
    <mergeCell ref="J16:K16"/>
    <mergeCell ref="J15:K15"/>
    <mergeCell ref="J10:K10"/>
    <mergeCell ref="L11:M11"/>
    <mergeCell ref="L12:M12"/>
    <mergeCell ref="L14:M14"/>
    <mergeCell ref="L15:M15"/>
    <mergeCell ref="J11:K11"/>
    <mergeCell ref="L16:M16"/>
    <mergeCell ref="F3:G3"/>
    <mergeCell ref="J12:K12"/>
    <mergeCell ref="J14:K14"/>
    <mergeCell ref="J13:K13"/>
    <mergeCell ref="L3:M3"/>
  </mergeCells>
  <pageMargins left="0.7" right="0.7" top="0.75" bottom="0.75" header="0.3" footer="0.3"/>
  <pageSetup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sqref="A1:D1"/>
    </sheetView>
  </sheetViews>
  <sheetFormatPr defaultRowHeight="15"/>
  <cols>
    <col min="1" max="1" width="7" style="2" customWidth="1"/>
    <col min="2" max="2" width="35" customWidth="1"/>
    <col min="3" max="3" width="32.85546875" customWidth="1"/>
    <col min="4" max="4" width="16.42578125" customWidth="1"/>
  </cols>
  <sheetData>
    <row r="1" spans="1:4">
      <c r="A1" s="829" t="s">
        <v>173</v>
      </c>
      <c r="B1" s="829"/>
      <c r="C1" s="829"/>
      <c r="D1" s="829"/>
    </row>
    <row r="2" spans="1:4" ht="36.75" customHeight="1">
      <c r="A2" s="830" t="s">
        <v>174</v>
      </c>
      <c r="B2" s="830"/>
      <c r="C2" s="830"/>
      <c r="D2" s="830"/>
    </row>
    <row r="3" spans="1:4">
      <c r="A3" s="163" t="s">
        <v>698</v>
      </c>
      <c r="B3" s="43"/>
      <c r="C3" t="s">
        <v>699</v>
      </c>
      <c r="D3" s="43"/>
    </row>
    <row r="4" spans="1:4">
      <c r="A4" s="37" t="s">
        <v>175</v>
      </c>
      <c r="B4" s="164" t="s">
        <v>176</v>
      </c>
      <c r="C4" s="831" t="s">
        <v>177</v>
      </c>
      <c r="D4" s="831"/>
    </row>
    <row r="5" spans="1:4" ht="25.5">
      <c r="A5" s="244">
        <v>1</v>
      </c>
      <c r="B5" s="245" t="s">
        <v>178</v>
      </c>
      <c r="C5" s="832"/>
      <c r="D5" s="832"/>
    </row>
    <row r="6" spans="1:4">
      <c r="A6" s="820">
        <v>2</v>
      </c>
      <c r="B6" s="833" t="s">
        <v>179</v>
      </c>
      <c r="C6" s="246" t="s">
        <v>180</v>
      </c>
      <c r="D6" s="165"/>
    </row>
    <row r="7" spans="1:4">
      <c r="A7" s="820"/>
      <c r="B7" s="833"/>
      <c r="C7" s="246" t="s">
        <v>202</v>
      </c>
      <c r="D7" s="165"/>
    </row>
    <row r="8" spans="1:4" ht="26.25">
      <c r="A8" s="820"/>
      <c r="B8" s="833"/>
      <c r="C8" s="246" t="s">
        <v>203</v>
      </c>
      <c r="D8" s="165"/>
    </row>
    <row r="9" spans="1:4" ht="26.25">
      <c r="A9" s="820"/>
      <c r="B9" s="833"/>
      <c r="C9" s="246" t="s">
        <v>181</v>
      </c>
      <c r="D9" s="165"/>
    </row>
    <row r="10" spans="1:4">
      <c r="A10" s="820"/>
      <c r="B10" s="833"/>
      <c r="C10" s="246" t="s">
        <v>204</v>
      </c>
      <c r="D10" s="165"/>
    </row>
    <row r="11" spans="1:4">
      <c r="A11" s="820"/>
      <c r="B11" s="833"/>
      <c r="C11" s="246" t="s">
        <v>182</v>
      </c>
      <c r="D11" s="165"/>
    </row>
    <row r="12" spans="1:4">
      <c r="A12" s="820"/>
      <c r="B12" s="833"/>
      <c r="C12" s="246" t="s">
        <v>183</v>
      </c>
      <c r="D12" s="32"/>
    </row>
    <row r="13" spans="1:4">
      <c r="A13" s="820">
        <v>3</v>
      </c>
      <c r="B13" s="821" t="s">
        <v>184</v>
      </c>
      <c r="C13" s="246" t="s">
        <v>185</v>
      </c>
      <c r="D13" s="32"/>
    </row>
    <row r="14" spans="1:4">
      <c r="A14" s="820"/>
      <c r="B14" s="821"/>
      <c r="C14" s="246" t="s">
        <v>186</v>
      </c>
      <c r="D14" s="32"/>
    </row>
    <row r="15" spans="1:4" ht="26.25">
      <c r="A15" s="820"/>
      <c r="B15" s="821"/>
      <c r="C15" s="246" t="s">
        <v>187</v>
      </c>
      <c r="D15" s="32"/>
    </row>
    <row r="16" spans="1:4" ht="39">
      <c r="A16" s="820"/>
      <c r="B16" s="821"/>
      <c r="C16" s="246" t="s">
        <v>188</v>
      </c>
      <c r="D16" s="32"/>
    </row>
    <row r="17" spans="1:4" ht="39">
      <c r="A17" s="820"/>
      <c r="B17" s="821"/>
      <c r="C17" s="246" t="s">
        <v>189</v>
      </c>
      <c r="D17" s="32"/>
    </row>
    <row r="18" spans="1:4" ht="25.5">
      <c r="A18" s="244">
        <v>4</v>
      </c>
      <c r="B18" s="245" t="s">
        <v>575</v>
      </c>
      <c r="C18" s="246"/>
      <c r="D18" s="32"/>
    </row>
    <row r="19" spans="1:4" ht="25.5">
      <c r="A19" s="820">
        <v>5</v>
      </c>
      <c r="B19" s="822" t="s">
        <v>576</v>
      </c>
      <c r="C19" s="245" t="s">
        <v>190</v>
      </c>
      <c r="D19" s="32"/>
    </row>
    <row r="20" spans="1:4">
      <c r="A20" s="820"/>
      <c r="B20" s="822"/>
      <c r="C20" s="245" t="s">
        <v>191</v>
      </c>
      <c r="D20" s="32"/>
    </row>
    <row r="21" spans="1:4" ht="39">
      <c r="A21" s="244">
        <v>6</v>
      </c>
      <c r="B21" s="165" t="s">
        <v>577</v>
      </c>
      <c r="C21" s="245"/>
      <c r="D21" s="32"/>
    </row>
    <row r="22" spans="1:4" ht="25.5">
      <c r="A22" s="244">
        <v>7</v>
      </c>
      <c r="B22" s="245" t="s">
        <v>192</v>
      </c>
      <c r="C22" s="245"/>
      <c r="D22" s="32"/>
    </row>
    <row r="23" spans="1:4" ht="22.5" customHeight="1">
      <c r="A23" s="820">
        <v>8</v>
      </c>
      <c r="B23" s="823" t="s">
        <v>193</v>
      </c>
      <c r="C23" s="824"/>
      <c r="D23" s="825"/>
    </row>
    <row r="24" spans="1:4">
      <c r="A24" s="820"/>
      <c r="B24" s="826"/>
      <c r="C24" s="827"/>
      <c r="D24" s="828"/>
    </row>
    <row r="25" spans="1:4">
      <c r="A25" s="244">
        <v>8.1</v>
      </c>
      <c r="B25" s="152" t="s">
        <v>194</v>
      </c>
      <c r="C25" s="251"/>
      <c r="D25" s="122"/>
    </row>
    <row r="26" spans="1:4">
      <c r="A26" s="244">
        <v>8.1999999999999993</v>
      </c>
      <c r="B26" s="152" t="s">
        <v>195</v>
      </c>
      <c r="C26" s="251"/>
      <c r="D26" s="122"/>
    </row>
    <row r="27" spans="1:4">
      <c r="A27" s="244">
        <v>8.3000000000000007</v>
      </c>
      <c r="B27" s="152" t="s">
        <v>196</v>
      </c>
      <c r="C27" s="251"/>
      <c r="D27" s="122"/>
    </row>
    <row r="28" spans="1:4">
      <c r="A28" s="244">
        <v>8.4</v>
      </c>
      <c r="B28" s="152" t="s">
        <v>197</v>
      </c>
      <c r="C28" s="251"/>
      <c r="D28" s="122"/>
    </row>
    <row r="29" spans="1:4" ht="25.5">
      <c r="A29" s="244">
        <v>8.5</v>
      </c>
      <c r="B29" s="245" t="s">
        <v>198</v>
      </c>
      <c r="C29" s="251"/>
      <c r="D29" s="122"/>
    </row>
    <row r="30" spans="1:4">
      <c r="A30" s="244">
        <v>8.6</v>
      </c>
      <c r="B30" s="245" t="s">
        <v>199</v>
      </c>
      <c r="C30" s="251"/>
      <c r="D30" s="122"/>
    </row>
    <row r="31" spans="1:4" ht="63.75">
      <c r="A31" s="244">
        <v>9</v>
      </c>
      <c r="B31" s="245" t="s">
        <v>200</v>
      </c>
      <c r="C31" s="818"/>
      <c r="D31" s="818"/>
    </row>
    <row r="32" spans="1:4" ht="67.5" customHeight="1">
      <c r="A32" s="244">
        <v>10</v>
      </c>
      <c r="B32" s="245" t="s">
        <v>201</v>
      </c>
      <c r="C32" s="819"/>
      <c r="D32" s="819"/>
    </row>
  </sheetData>
  <mergeCells count="14">
    <mergeCell ref="A1:D1"/>
    <mergeCell ref="A2:D2"/>
    <mergeCell ref="C4:D4"/>
    <mergeCell ref="C5:D5"/>
    <mergeCell ref="A6:A12"/>
    <mergeCell ref="B6:B12"/>
    <mergeCell ref="C31:D31"/>
    <mergeCell ref="C32:D32"/>
    <mergeCell ref="A13:A17"/>
    <mergeCell ref="B13:B17"/>
    <mergeCell ref="A19:A20"/>
    <mergeCell ref="B19:B20"/>
    <mergeCell ref="A23:A24"/>
    <mergeCell ref="B23:D24"/>
  </mergeCells>
  <pageMargins left="0.7" right="0.7" top="0.75" bottom="0.75" header="0.3" footer="0.3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3"/>
  <sheetViews>
    <sheetView zoomScale="115" zoomScaleNormal="115" workbookViewId="0">
      <selection sqref="A1:F1"/>
    </sheetView>
  </sheetViews>
  <sheetFormatPr defaultRowHeight="15"/>
  <cols>
    <col min="1" max="1" width="12.85546875" customWidth="1"/>
    <col min="2" max="2" width="14.42578125" customWidth="1"/>
    <col min="3" max="3" width="17" customWidth="1"/>
    <col min="4" max="4" width="6.28515625" customWidth="1"/>
    <col min="5" max="5" width="11.85546875" customWidth="1"/>
    <col min="6" max="6" width="15" customWidth="1"/>
  </cols>
  <sheetData>
    <row r="1" spans="1:6">
      <c r="A1" s="739" t="s">
        <v>248</v>
      </c>
      <c r="B1" s="739"/>
      <c r="C1" s="739"/>
      <c r="D1" s="739"/>
      <c r="E1" s="739"/>
      <c r="F1" s="739"/>
    </row>
    <row r="2" spans="1:6" ht="36" customHeight="1">
      <c r="A2" s="837" t="s">
        <v>700</v>
      </c>
      <c r="B2" s="837"/>
      <c r="C2" s="837"/>
      <c r="D2" s="837"/>
      <c r="E2" s="837"/>
      <c r="F2" s="837"/>
    </row>
    <row r="3" spans="1:6">
      <c r="A3" s="12" t="s">
        <v>701</v>
      </c>
      <c r="B3" s="43"/>
      <c r="C3" s="12"/>
      <c r="D3" s="43"/>
      <c r="E3" s="43"/>
      <c r="F3" s="43"/>
    </row>
    <row r="4" spans="1:6">
      <c r="A4" s="12" t="s">
        <v>702</v>
      </c>
      <c r="B4" s="43"/>
      <c r="C4" s="43"/>
      <c r="D4" s="43"/>
      <c r="E4" s="43"/>
      <c r="F4" s="43"/>
    </row>
    <row r="5" spans="1:6">
      <c r="A5" s="166" t="s">
        <v>543</v>
      </c>
      <c r="B5" s="43"/>
      <c r="C5" s="43"/>
      <c r="D5" s="43"/>
      <c r="E5" s="43"/>
      <c r="F5" s="43"/>
    </row>
    <row r="6" spans="1:6">
      <c r="A6" s="159" t="s">
        <v>249</v>
      </c>
      <c r="B6" s="840" t="s">
        <v>250</v>
      </c>
      <c r="C6" s="840"/>
      <c r="D6" s="840"/>
      <c r="E6" s="159" t="s">
        <v>251</v>
      </c>
      <c r="F6" s="43"/>
    </row>
    <row r="7" spans="1:6" ht="33" customHeight="1">
      <c r="A7" s="161">
        <v>1</v>
      </c>
      <c r="B7" s="844" t="s">
        <v>252</v>
      </c>
      <c r="C7" s="844"/>
      <c r="D7" s="844"/>
      <c r="E7" s="161"/>
      <c r="F7" s="43"/>
    </row>
    <row r="8" spans="1:6">
      <c r="A8" s="840">
        <v>2</v>
      </c>
      <c r="B8" s="842" t="s">
        <v>253</v>
      </c>
      <c r="C8" s="839" t="s">
        <v>254</v>
      </c>
      <c r="D8" s="839"/>
      <c r="E8" s="161"/>
      <c r="F8" s="43"/>
    </row>
    <row r="9" spans="1:6" ht="66" customHeight="1">
      <c r="A9" s="840"/>
      <c r="B9" s="842"/>
      <c r="C9" s="839" t="s">
        <v>255</v>
      </c>
      <c r="D9" s="839"/>
      <c r="E9" s="161"/>
      <c r="F9" s="43"/>
    </row>
    <row r="10" spans="1:6" ht="31.5" customHeight="1">
      <c r="A10" s="161">
        <v>3</v>
      </c>
      <c r="B10" s="835" t="s">
        <v>544</v>
      </c>
      <c r="C10" s="835"/>
      <c r="D10" s="835"/>
      <c r="E10" s="161"/>
      <c r="F10" s="43"/>
    </row>
    <row r="11" spans="1:6" ht="28.5" customHeight="1">
      <c r="A11" s="161">
        <v>4</v>
      </c>
      <c r="B11" s="835" t="s">
        <v>545</v>
      </c>
      <c r="C11" s="835"/>
      <c r="D11" s="835"/>
      <c r="E11" s="161"/>
      <c r="F11" s="43"/>
    </row>
    <row r="12" spans="1:6">
      <c r="A12" s="43"/>
      <c r="B12" s="43"/>
      <c r="C12" s="43"/>
      <c r="D12" s="43"/>
      <c r="E12" s="43"/>
      <c r="F12" s="43"/>
    </row>
    <row r="13" spans="1:6">
      <c r="A13" s="43" t="s">
        <v>256</v>
      </c>
      <c r="B13" s="43"/>
      <c r="C13" s="43"/>
      <c r="D13" s="43"/>
      <c r="E13" s="43"/>
      <c r="F13" s="43"/>
    </row>
    <row r="14" spans="1:6">
      <c r="A14" s="167" t="s">
        <v>546</v>
      </c>
      <c r="B14" s="43"/>
      <c r="C14" s="43"/>
      <c r="D14" s="43"/>
      <c r="E14" s="43"/>
      <c r="F14" s="43"/>
    </row>
    <row r="15" spans="1:6" ht="31.5" customHeight="1">
      <c r="A15" s="836" t="s">
        <v>272</v>
      </c>
      <c r="B15" s="836"/>
      <c r="C15" s="836"/>
      <c r="D15" s="843"/>
      <c r="E15" s="836" t="s">
        <v>273</v>
      </c>
      <c r="F15" s="836"/>
    </row>
    <row r="16" spans="1:6" ht="49.5">
      <c r="A16" s="168" t="s">
        <v>257</v>
      </c>
      <c r="B16" s="169" t="s">
        <v>547</v>
      </c>
      <c r="C16" s="169" t="s">
        <v>548</v>
      </c>
      <c r="D16" s="843"/>
      <c r="E16" s="169" t="s">
        <v>549</v>
      </c>
      <c r="F16" s="169" t="s">
        <v>550</v>
      </c>
    </row>
    <row r="17" spans="1:6" ht="30">
      <c r="A17" s="158" t="s">
        <v>258</v>
      </c>
      <c r="B17" s="274"/>
      <c r="C17" s="274"/>
      <c r="D17" s="843"/>
      <c r="E17" s="190"/>
      <c r="F17" s="190"/>
    </row>
    <row r="18" spans="1:6" ht="45">
      <c r="A18" s="158" t="s">
        <v>259</v>
      </c>
      <c r="B18" s="274"/>
      <c r="C18" s="274"/>
      <c r="D18" s="843"/>
      <c r="E18" s="190"/>
      <c r="F18" s="190"/>
    </row>
    <row r="19" spans="1:6">
      <c r="A19" s="845" t="s">
        <v>260</v>
      </c>
      <c r="B19" s="845"/>
      <c r="C19" s="845"/>
      <c r="D19" s="845"/>
      <c r="E19" s="845"/>
      <c r="F19" s="845"/>
    </row>
    <row r="20" spans="1:6" ht="36" customHeight="1">
      <c r="A20" s="158" t="s">
        <v>261</v>
      </c>
      <c r="B20" s="275"/>
      <c r="C20" s="297"/>
      <c r="D20" s="846"/>
      <c r="E20" s="161"/>
      <c r="F20" s="170"/>
    </row>
    <row r="21" spans="1:6" ht="32.25" customHeight="1">
      <c r="A21" s="158" t="s">
        <v>262</v>
      </c>
      <c r="B21" s="190"/>
      <c r="C21" s="190"/>
      <c r="D21" s="846"/>
      <c r="E21" s="274"/>
      <c r="F21" s="274"/>
    </row>
    <row r="22" spans="1:6" ht="32.25" customHeight="1">
      <c r="A22" s="158" t="s">
        <v>263</v>
      </c>
      <c r="B22" s="190"/>
      <c r="C22" s="190"/>
      <c r="D22" s="846"/>
      <c r="E22" s="274"/>
      <c r="F22" s="274"/>
    </row>
    <row r="23" spans="1:6" ht="30">
      <c r="A23" s="158" t="s">
        <v>264</v>
      </c>
      <c r="B23" s="274"/>
      <c r="C23" s="274"/>
      <c r="D23" s="846"/>
      <c r="E23" s="227"/>
      <c r="F23" s="227"/>
    </row>
    <row r="24" spans="1:6" ht="30">
      <c r="A24" s="158" t="s">
        <v>265</v>
      </c>
      <c r="B24" s="274"/>
      <c r="C24" s="274"/>
      <c r="D24" s="846"/>
      <c r="E24" s="275"/>
      <c r="F24" s="190"/>
    </row>
    <row r="25" spans="1:6">
      <c r="A25" s="43"/>
      <c r="B25" s="43"/>
      <c r="C25" s="43"/>
      <c r="D25" s="43"/>
      <c r="E25" s="43"/>
      <c r="F25" s="43"/>
    </row>
    <row r="26" spans="1:6">
      <c r="A26" s="847" t="s">
        <v>703</v>
      </c>
      <c r="B26" s="847"/>
      <c r="C26" s="847"/>
      <c r="D26" s="847"/>
      <c r="E26" s="847"/>
      <c r="F26" s="847"/>
    </row>
    <row r="27" spans="1:6">
      <c r="A27" s="841" t="s">
        <v>266</v>
      </c>
      <c r="B27" s="841"/>
      <c r="C27" s="841"/>
      <c r="D27" s="841"/>
      <c r="E27" s="841"/>
      <c r="F27" s="841"/>
    </row>
    <row r="28" spans="1:6" ht="32.25" customHeight="1">
      <c r="A28" s="161" t="s">
        <v>249</v>
      </c>
      <c r="B28" s="271" t="s">
        <v>594</v>
      </c>
      <c r="C28" s="840" t="s">
        <v>267</v>
      </c>
      <c r="D28" s="840"/>
      <c r="E28" s="840"/>
      <c r="F28" s="840"/>
    </row>
    <row r="29" spans="1:6" ht="36.75" customHeight="1">
      <c r="A29" s="160">
        <v>1</v>
      </c>
      <c r="B29" s="158" t="s">
        <v>268</v>
      </c>
      <c r="C29" s="834"/>
      <c r="D29" s="835"/>
      <c r="E29" s="835"/>
      <c r="F29" s="835"/>
    </row>
    <row r="30" spans="1:6" ht="25.5" customHeight="1">
      <c r="A30" s="160">
        <v>2</v>
      </c>
      <c r="B30" s="158" t="s">
        <v>269</v>
      </c>
      <c r="C30" s="836"/>
      <c r="D30" s="836"/>
      <c r="E30" s="836"/>
      <c r="F30" s="836"/>
    </row>
    <row r="31" spans="1:6" ht="35.25" customHeight="1">
      <c r="A31" s="160">
        <v>3</v>
      </c>
      <c r="B31" s="158" t="s">
        <v>270</v>
      </c>
      <c r="C31" s="836"/>
      <c r="D31" s="836"/>
      <c r="E31" s="836"/>
      <c r="F31" s="836"/>
    </row>
    <row r="32" spans="1:6" ht="33" customHeight="1">
      <c r="A32" s="160">
        <v>4</v>
      </c>
      <c r="B32" s="491" t="s">
        <v>271</v>
      </c>
      <c r="C32" s="834"/>
      <c r="D32" s="835"/>
      <c r="E32" s="835"/>
      <c r="F32" s="835"/>
    </row>
    <row r="33" spans="1:6">
      <c r="A33" s="838" t="s">
        <v>595</v>
      </c>
      <c r="B33" s="838"/>
      <c r="C33" s="838"/>
      <c r="D33" s="838"/>
      <c r="E33" s="838"/>
      <c r="F33" s="838"/>
    </row>
  </sheetData>
  <mergeCells count="23">
    <mergeCell ref="A1:F1"/>
    <mergeCell ref="A27:F27"/>
    <mergeCell ref="A8:A9"/>
    <mergeCell ref="B8:B9"/>
    <mergeCell ref="D15:D18"/>
    <mergeCell ref="B6:D6"/>
    <mergeCell ref="B7:D7"/>
    <mergeCell ref="A19:F19"/>
    <mergeCell ref="D20:D24"/>
    <mergeCell ref="A26:F26"/>
    <mergeCell ref="A15:C15"/>
    <mergeCell ref="E15:F15"/>
    <mergeCell ref="C29:F29"/>
    <mergeCell ref="C30:F30"/>
    <mergeCell ref="A2:F2"/>
    <mergeCell ref="A33:F33"/>
    <mergeCell ref="C8:D8"/>
    <mergeCell ref="C9:D9"/>
    <mergeCell ref="B10:D10"/>
    <mergeCell ref="B11:D11"/>
    <mergeCell ref="C31:F31"/>
    <mergeCell ref="C32:F32"/>
    <mergeCell ref="C28:F28"/>
  </mergeCells>
  <pageMargins left="0.7" right="0.7" top="0.75" bottom="0.75" header="0.3" footer="0.3"/>
  <pageSetup paperSize="9" orientation="portrait" r:id="rId1"/>
  <rowBreaks count="1" manualBreakCount="1">
    <brk id="25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6.7109375" style="416" customWidth="1"/>
    <col min="2" max="2" width="36.42578125" style="416" customWidth="1"/>
    <col min="3" max="3" width="13.85546875" style="416" customWidth="1"/>
    <col min="4" max="4" width="17.85546875" style="416" customWidth="1"/>
    <col min="5" max="5" width="13.85546875" style="416" customWidth="1"/>
    <col min="6" max="6" width="13.5703125" style="416" customWidth="1"/>
    <col min="7" max="16384" width="9.140625" style="416"/>
  </cols>
  <sheetData>
    <row r="1" spans="1:6">
      <c r="E1" s="417" t="s">
        <v>205</v>
      </c>
    </row>
    <row r="2" spans="1:6">
      <c r="A2" s="849" t="s">
        <v>206</v>
      </c>
      <c r="B2" s="849"/>
      <c r="C2" s="849"/>
      <c r="D2" s="849"/>
      <c r="E2" s="849"/>
    </row>
    <row r="3" spans="1:6">
      <c r="A3" s="418" t="s">
        <v>704</v>
      </c>
      <c r="C3" s="419" t="s">
        <v>705</v>
      </c>
      <c r="D3" s="420"/>
      <c r="E3" s="420"/>
    </row>
    <row r="4" spans="1:6">
      <c r="A4" s="850" t="s">
        <v>706</v>
      </c>
      <c r="B4" s="850"/>
      <c r="C4" s="420" t="s">
        <v>707</v>
      </c>
      <c r="D4" s="420"/>
      <c r="E4" s="420"/>
    </row>
    <row r="5" spans="1:6">
      <c r="A5" s="421" t="s">
        <v>760</v>
      </c>
      <c r="B5" s="421"/>
      <c r="C5" s="421"/>
      <c r="D5" s="421"/>
      <c r="E5" s="421"/>
    </row>
    <row r="6" spans="1:6">
      <c r="A6" s="420" t="s">
        <v>708</v>
      </c>
      <c r="B6" s="420"/>
      <c r="C6" s="420" t="s">
        <v>709</v>
      </c>
      <c r="D6" s="420"/>
      <c r="E6" s="422"/>
      <c r="F6" s="423"/>
    </row>
    <row r="7" spans="1:6">
      <c r="A7" s="848" t="s">
        <v>761</v>
      </c>
      <c r="B7" s="848"/>
      <c r="C7" s="848"/>
      <c r="D7" s="848"/>
      <c r="E7" s="848"/>
    </row>
    <row r="8" spans="1:6" ht="51">
      <c r="A8" s="424" t="s">
        <v>207</v>
      </c>
      <c r="B8" s="425" t="s">
        <v>762</v>
      </c>
      <c r="C8" s="426" t="s">
        <v>208</v>
      </c>
      <c r="D8" s="426" t="s">
        <v>209</v>
      </c>
      <c r="E8" s="426" t="s">
        <v>210</v>
      </c>
    </row>
    <row r="9" spans="1:6">
      <c r="A9" s="427">
        <v>1</v>
      </c>
      <c r="B9" s="428" t="s">
        <v>211</v>
      </c>
      <c r="C9" s="429"/>
      <c r="D9" s="430"/>
      <c r="E9" s="429"/>
    </row>
    <row r="10" spans="1:6">
      <c r="A10" s="431">
        <v>2</v>
      </c>
      <c r="B10" s="432" t="s">
        <v>212</v>
      </c>
      <c r="C10" s="433"/>
      <c r="D10" s="434"/>
      <c r="E10" s="433"/>
    </row>
    <row r="11" spans="1:6">
      <c r="A11" s="427">
        <v>3</v>
      </c>
      <c r="B11" s="428" t="s">
        <v>213</v>
      </c>
      <c r="C11" s="429"/>
      <c r="D11" s="430"/>
      <c r="E11" s="429"/>
    </row>
    <row r="12" spans="1:6" ht="25.5">
      <c r="A12" s="431">
        <v>4</v>
      </c>
      <c r="B12" s="432" t="s">
        <v>214</v>
      </c>
      <c r="C12" s="433"/>
      <c r="D12" s="434"/>
      <c r="E12" s="433"/>
    </row>
    <row r="13" spans="1:6">
      <c r="A13" s="427">
        <v>5</v>
      </c>
      <c r="B13" s="428" t="s">
        <v>759</v>
      </c>
      <c r="C13" s="429"/>
      <c r="D13" s="430"/>
      <c r="E13" s="429"/>
    </row>
    <row r="14" spans="1:6" ht="27.75">
      <c r="A14" s="431">
        <v>6</v>
      </c>
      <c r="B14" s="432" t="s">
        <v>763</v>
      </c>
      <c r="C14" s="433"/>
      <c r="D14" s="434"/>
      <c r="E14" s="433"/>
    </row>
    <row r="15" spans="1:6" ht="27.75">
      <c r="A15" s="427">
        <v>7</v>
      </c>
      <c r="B15" s="428" t="s">
        <v>764</v>
      </c>
      <c r="C15" s="429"/>
      <c r="D15" s="430"/>
      <c r="E15" s="429"/>
    </row>
    <row r="16" spans="1:6" ht="25.5">
      <c r="A16" s="431">
        <v>8</v>
      </c>
      <c r="B16" s="432" t="s">
        <v>765</v>
      </c>
      <c r="C16" s="433"/>
      <c r="D16" s="434"/>
      <c r="E16" s="433"/>
    </row>
    <row r="17" spans="1:6" ht="38.25">
      <c r="A17" s="427">
        <v>9</v>
      </c>
      <c r="B17" s="428" t="s">
        <v>215</v>
      </c>
      <c r="C17" s="429"/>
      <c r="D17" s="430"/>
      <c r="E17" s="429"/>
    </row>
    <row r="18" spans="1:6">
      <c r="A18" s="435" t="s">
        <v>216</v>
      </c>
      <c r="B18" s="420" t="s">
        <v>766</v>
      </c>
    </row>
    <row r="19" spans="1:6">
      <c r="A19" s="848" t="s">
        <v>767</v>
      </c>
      <c r="B19" s="848"/>
      <c r="C19" s="848"/>
      <c r="D19" s="848"/>
      <c r="E19" s="848"/>
      <c r="F19" s="848"/>
    </row>
    <row r="20" spans="1:6">
      <c r="A20" s="424" t="s">
        <v>207</v>
      </c>
      <c r="B20" s="425" t="s">
        <v>217</v>
      </c>
      <c r="C20" s="426" t="s">
        <v>218</v>
      </c>
      <c r="D20" s="426" t="s">
        <v>219</v>
      </c>
      <c r="E20" s="426" t="s">
        <v>220</v>
      </c>
      <c r="F20" s="431" t="s">
        <v>221</v>
      </c>
    </row>
    <row r="21" spans="1:6" ht="25.5">
      <c r="A21" s="427">
        <v>1</v>
      </c>
      <c r="B21" s="428" t="s">
        <v>222</v>
      </c>
      <c r="C21" s="436"/>
      <c r="D21" s="437"/>
      <c r="E21" s="436"/>
      <c r="F21" s="438"/>
    </row>
    <row r="22" spans="1:6" ht="25.5">
      <c r="A22" s="431">
        <v>2</v>
      </c>
      <c r="B22" s="432" t="s">
        <v>223</v>
      </c>
      <c r="C22" s="439"/>
      <c r="D22" s="440"/>
      <c r="E22" s="200"/>
      <c r="F22" s="441"/>
    </row>
    <row r="23" spans="1:6">
      <c r="A23" s="442">
        <v>3</v>
      </c>
      <c r="B23" s="443" t="s">
        <v>225</v>
      </c>
    </row>
    <row r="24" spans="1:6">
      <c r="A24" s="442">
        <v>4</v>
      </c>
      <c r="B24" s="442" t="s">
        <v>710</v>
      </c>
    </row>
    <row r="25" spans="1:6">
      <c r="A25" s="851" t="s">
        <v>768</v>
      </c>
      <c r="B25" s="851"/>
      <c r="C25" s="851"/>
      <c r="D25" s="851"/>
    </row>
    <row r="26" spans="1:6" ht="38.25">
      <c r="A26" s="424" t="s">
        <v>207</v>
      </c>
      <c r="B26" s="425" t="s">
        <v>769</v>
      </c>
      <c r="C26" s="426" t="s">
        <v>226</v>
      </c>
    </row>
    <row r="27" spans="1:6" ht="25.5">
      <c r="A27" s="427">
        <v>1</v>
      </c>
      <c r="B27" s="428" t="s">
        <v>770</v>
      </c>
      <c r="C27" s="444"/>
    </row>
    <row r="28" spans="1:6" ht="38.25">
      <c r="A28" s="431">
        <v>2</v>
      </c>
      <c r="B28" s="432" t="s">
        <v>771</v>
      </c>
      <c r="C28" s="439"/>
    </row>
    <row r="29" spans="1:6" ht="38.25">
      <c r="A29" s="427">
        <v>3</v>
      </c>
      <c r="B29" s="428" t="s">
        <v>772</v>
      </c>
      <c r="C29" s="444"/>
    </row>
    <row r="30" spans="1:6" ht="38.25">
      <c r="A30" s="431" t="s">
        <v>227</v>
      </c>
      <c r="B30" s="432" t="s">
        <v>228</v>
      </c>
      <c r="C30" s="439"/>
    </row>
    <row r="31" spans="1:6" ht="38.25">
      <c r="A31" s="427">
        <v>4</v>
      </c>
      <c r="B31" s="428" t="s">
        <v>773</v>
      </c>
      <c r="C31" s="444"/>
    </row>
    <row r="32" spans="1:6" ht="25.5">
      <c r="A32" s="431">
        <v>5</v>
      </c>
      <c r="B32" s="432" t="s">
        <v>774</v>
      </c>
      <c r="C32" s="439"/>
    </row>
    <row r="33" spans="1:6">
      <c r="A33" s="427"/>
      <c r="B33" s="445" t="s">
        <v>229</v>
      </c>
      <c r="C33" s="444"/>
    </row>
    <row r="34" spans="1:6">
      <c r="A34" s="431"/>
      <c r="B34" s="446" t="s">
        <v>230</v>
      </c>
      <c r="C34" s="439"/>
    </row>
    <row r="35" spans="1:6">
      <c r="A35" s="427"/>
      <c r="B35" s="428" t="s">
        <v>231</v>
      </c>
      <c r="C35" s="444"/>
    </row>
    <row r="36" spans="1:6" ht="25.5">
      <c r="A36" s="431">
        <v>6</v>
      </c>
      <c r="B36" s="432" t="s">
        <v>232</v>
      </c>
      <c r="C36" s="439"/>
    </row>
    <row r="37" spans="1:6" ht="25.5">
      <c r="A37" s="447">
        <v>7</v>
      </c>
      <c r="B37" s="448" t="s">
        <v>233</v>
      </c>
      <c r="C37" s="444"/>
    </row>
    <row r="38" spans="1:6">
      <c r="A38" s="852" t="s">
        <v>775</v>
      </c>
      <c r="B38" s="852"/>
      <c r="C38" s="853"/>
      <c r="D38" s="852"/>
      <c r="E38" s="852"/>
      <c r="F38" s="852"/>
    </row>
    <row r="39" spans="1:6" ht="25.5">
      <c r="A39" s="424" t="s">
        <v>207</v>
      </c>
      <c r="B39" s="425" t="s">
        <v>234</v>
      </c>
      <c r="C39" s="426" t="s">
        <v>235</v>
      </c>
      <c r="D39" s="426" t="s">
        <v>236</v>
      </c>
      <c r="E39" s="426" t="s">
        <v>237</v>
      </c>
      <c r="F39" s="426" t="s">
        <v>238</v>
      </c>
    </row>
    <row r="40" spans="1:6" ht="38.25">
      <c r="A40" s="449">
        <v>1</v>
      </c>
      <c r="B40" s="450" t="s">
        <v>239</v>
      </c>
      <c r="C40" s="449"/>
      <c r="D40" s="449"/>
      <c r="E40" s="451"/>
      <c r="F40" s="451"/>
    </row>
    <row r="41" spans="1:6" ht="38.25">
      <c r="A41" s="431">
        <v>2</v>
      </c>
      <c r="B41" s="424" t="s">
        <v>776</v>
      </c>
      <c r="C41" s="452"/>
      <c r="D41" s="453"/>
      <c r="E41" s="431"/>
      <c r="F41" s="431"/>
    </row>
    <row r="42" spans="1:6">
      <c r="A42" s="454"/>
    </row>
    <row r="44" spans="1:6">
      <c r="A44" s="848" t="s">
        <v>777</v>
      </c>
      <c r="B44" s="848"/>
      <c r="C44" s="848"/>
      <c r="D44" s="848"/>
      <c r="E44" s="848"/>
      <c r="F44" s="848"/>
    </row>
    <row r="45" spans="1:6">
      <c r="A45" s="424" t="s">
        <v>207</v>
      </c>
      <c r="B45" s="425" t="s">
        <v>240</v>
      </c>
      <c r="C45" s="426" t="s">
        <v>241</v>
      </c>
      <c r="D45" s="431" t="s">
        <v>219</v>
      </c>
      <c r="E45" s="431" t="s">
        <v>220</v>
      </c>
      <c r="F45" s="431" t="s">
        <v>221</v>
      </c>
    </row>
    <row r="46" spans="1:6">
      <c r="A46" s="427">
        <v>1</v>
      </c>
      <c r="B46" s="428" t="s">
        <v>242</v>
      </c>
      <c r="C46" s="455"/>
      <c r="D46" s="438"/>
      <c r="E46" s="455"/>
      <c r="F46" s="455"/>
    </row>
    <row r="47" spans="1:6">
      <c r="A47" s="431"/>
      <c r="B47" s="456" t="s">
        <v>778</v>
      </c>
      <c r="C47" s="431"/>
      <c r="D47" s="457"/>
      <c r="E47" s="458"/>
      <c r="F47" s="458"/>
    </row>
    <row r="48" spans="1:6" ht="25.5">
      <c r="A48" s="427"/>
      <c r="B48" s="459" t="s">
        <v>779</v>
      </c>
      <c r="C48" s="427"/>
      <c r="D48" s="438"/>
      <c r="E48" s="455"/>
      <c r="F48" s="455"/>
    </row>
    <row r="49" spans="1:6">
      <c r="A49" s="431"/>
      <c r="B49" s="460" t="s">
        <v>780</v>
      </c>
      <c r="C49" s="431"/>
      <c r="D49" s="457"/>
      <c r="E49" s="458"/>
      <c r="F49" s="458"/>
    </row>
    <row r="50" spans="1:6" ht="25.5">
      <c r="A50" s="427">
        <v>2</v>
      </c>
      <c r="B50" s="428" t="s">
        <v>243</v>
      </c>
      <c r="C50" s="427"/>
      <c r="D50" s="438"/>
      <c r="E50" s="455"/>
      <c r="F50" s="455"/>
    </row>
    <row r="51" spans="1:6">
      <c r="A51" s="431"/>
      <c r="B51" s="456" t="s">
        <v>781</v>
      </c>
      <c r="C51" s="431"/>
      <c r="D51" s="457"/>
      <c r="E51" s="458"/>
      <c r="F51" s="458"/>
    </row>
    <row r="52" spans="1:6" ht="25.5">
      <c r="A52" s="427"/>
      <c r="B52" s="459" t="s">
        <v>779</v>
      </c>
      <c r="C52" s="427"/>
      <c r="D52" s="438"/>
      <c r="E52" s="455"/>
      <c r="F52" s="455"/>
    </row>
    <row r="53" spans="1:6">
      <c r="A53" s="431"/>
      <c r="B53" s="460" t="s">
        <v>780</v>
      </c>
      <c r="C53" s="431"/>
      <c r="D53" s="457"/>
      <c r="E53" s="458"/>
      <c r="F53" s="458"/>
    </row>
    <row r="54" spans="1:6">
      <c r="A54" s="848" t="s">
        <v>782</v>
      </c>
      <c r="B54" s="848"/>
      <c r="C54" s="848"/>
    </row>
    <row r="55" spans="1:6" ht="25.5">
      <c r="A55" s="424" t="s">
        <v>207</v>
      </c>
      <c r="B55" s="425" t="s">
        <v>244</v>
      </c>
      <c r="C55" s="461" t="s">
        <v>245</v>
      </c>
      <c r="D55" s="462"/>
    </row>
    <row r="56" spans="1:6" ht="25.5">
      <c r="A56" s="427">
        <v>1</v>
      </c>
      <c r="B56" s="428" t="s">
        <v>246</v>
      </c>
      <c r="C56" s="463"/>
      <c r="D56" s="427"/>
    </row>
    <row r="57" spans="1:6" ht="25.5">
      <c r="A57" s="431">
        <v>2</v>
      </c>
      <c r="B57" s="432" t="s">
        <v>247</v>
      </c>
      <c r="C57" s="464"/>
      <c r="D57" s="465"/>
    </row>
    <row r="58" spans="1:6">
      <c r="A58" s="466"/>
    </row>
    <row r="59" spans="1:6">
      <c r="A59" s="466"/>
    </row>
    <row r="60" spans="1:6">
      <c r="A60" s="466"/>
    </row>
    <row r="61" spans="1:6">
      <c r="A61" s="466"/>
    </row>
    <row r="62" spans="1:6">
      <c r="A62" s="466"/>
    </row>
    <row r="63" spans="1:6">
      <c r="A63" s="466"/>
    </row>
    <row r="64" spans="1:6">
      <c r="A64" s="466"/>
    </row>
    <row r="65" spans="1:1">
      <c r="A65" s="466"/>
    </row>
  </sheetData>
  <mergeCells count="8">
    <mergeCell ref="A44:F44"/>
    <mergeCell ref="A54:C54"/>
    <mergeCell ref="A2:E2"/>
    <mergeCell ref="A4:B4"/>
    <mergeCell ref="A7:E7"/>
    <mergeCell ref="A19:F19"/>
    <mergeCell ref="A25:D25"/>
    <mergeCell ref="A38:F38"/>
  </mergeCells>
  <pageMargins left="0.7" right="0.7" top="0.75" bottom="0.75" header="0.3" footer="0.3"/>
  <pageSetup paperSize="9" scale="85" orientation="portrait" r:id="rId1"/>
  <rowBreaks count="1" manualBreakCount="1">
    <brk id="3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sqref="A1:H1"/>
    </sheetView>
  </sheetViews>
  <sheetFormatPr defaultRowHeight="15"/>
  <cols>
    <col min="1" max="1" width="7.7109375" customWidth="1"/>
    <col min="2" max="2" width="33.85546875" customWidth="1"/>
    <col min="3" max="3" width="16" customWidth="1"/>
    <col min="4" max="5" width="13.28515625" customWidth="1"/>
    <col min="6" max="6" width="27.85546875" customWidth="1"/>
    <col min="7" max="7" width="13.7109375" customWidth="1"/>
    <col min="8" max="8" width="16.140625" customWidth="1"/>
  </cols>
  <sheetData>
    <row r="1" spans="1:8">
      <c r="A1" s="809" t="s">
        <v>663</v>
      </c>
      <c r="B1" s="809"/>
      <c r="C1" s="809"/>
      <c r="D1" s="809"/>
      <c r="E1" s="809"/>
      <c r="F1" s="809"/>
      <c r="G1" s="809"/>
      <c r="H1" s="809"/>
    </row>
    <row r="2" spans="1:8" ht="38.25">
      <c r="A2" s="343" t="s">
        <v>455</v>
      </c>
      <c r="B2" s="343" t="s">
        <v>654</v>
      </c>
      <c r="C2" s="343" t="s">
        <v>655</v>
      </c>
      <c r="D2" s="343" t="s">
        <v>656</v>
      </c>
      <c r="E2" s="343" t="s">
        <v>657</v>
      </c>
      <c r="F2" s="343" t="s">
        <v>658</v>
      </c>
      <c r="G2" s="343" t="s">
        <v>659</v>
      </c>
      <c r="H2" s="360" t="s">
        <v>660</v>
      </c>
    </row>
    <row r="3" spans="1:8" ht="30">
      <c r="A3" s="3">
        <v>1</v>
      </c>
      <c r="B3" s="262" t="s">
        <v>585</v>
      </c>
      <c r="C3" s="344"/>
      <c r="D3" s="10"/>
      <c r="E3" s="8"/>
      <c r="F3" s="345"/>
      <c r="G3" s="345"/>
      <c r="H3" s="361"/>
    </row>
    <row r="4" spans="1:8">
      <c r="A4" s="3">
        <v>2</v>
      </c>
      <c r="B4" s="262" t="s">
        <v>586</v>
      </c>
      <c r="C4" s="344"/>
      <c r="D4" s="345"/>
      <c r="E4" s="344"/>
      <c r="F4" s="854"/>
      <c r="G4" s="856"/>
      <c r="H4" s="361"/>
    </row>
    <row r="5" spans="1:8">
      <c r="A5" s="3">
        <v>3</v>
      </c>
      <c r="B5" s="262" t="s">
        <v>587</v>
      </c>
      <c r="C5" s="344"/>
      <c r="D5" s="345"/>
      <c r="E5" s="344"/>
      <c r="F5" s="855"/>
      <c r="G5" s="857"/>
      <c r="H5" s="361"/>
    </row>
    <row r="6" spans="1:8" ht="30">
      <c r="A6" s="3">
        <v>4</v>
      </c>
      <c r="B6" s="262" t="s">
        <v>588</v>
      </c>
      <c r="C6" s="344"/>
      <c r="D6" s="345"/>
      <c r="E6" s="344"/>
      <c r="F6" s="345"/>
      <c r="G6" s="345"/>
      <c r="H6" s="344"/>
    </row>
    <row r="7" spans="1:8" ht="45">
      <c r="A7" s="3">
        <v>5</v>
      </c>
      <c r="B7" s="262" t="s">
        <v>589</v>
      </c>
      <c r="C7" s="344"/>
      <c r="D7" s="345"/>
      <c r="E7" s="344"/>
      <c r="F7" s="345"/>
      <c r="G7" s="345"/>
      <c r="H7" s="344"/>
    </row>
    <row r="8" spans="1:8" ht="45">
      <c r="A8" s="3">
        <v>6</v>
      </c>
      <c r="B8" s="264" t="s">
        <v>590</v>
      </c>
      <c r="C8" s="344"/>
      <c r="D8" s="345"/>
      <c r="E8" s="344"/>
      <c r="F8" s="345"/>
      <c r="G8" s="345"/>
      <c r="H8" s="344"/>
    </row>
    <row r="9" spans="1:8" ht="45">
      <c r="A9" s="3">
        <v>7</v>
      </c>
      <c r="B9" s="262" t="s">
        <v>591</v>
      </c>
      <c r="C9" s="344"/>
      <c r="D9" s="345"/>
      <c r="E9" s="344"/>
      <c r="F9" s="11"/>
      <c r="G9" s="345"/>
      <c r="H9" s="361"/>
    </row>
    <row r="10" spans="1:8" ht="45">
      <c r="A10" s="3">
        <v>8</v>
      </c>
      <c r="B10" s="262" t="s">
        <v>592</v>
      </c>
      <c r="C10" s="344"/>
      <c r="D10" s="345"/>
      <c r="E10" s="344"/>
      <c r="F10" s="345"/>
      <c r="G10" s="345"/>
      <c r="H10" s="344"/>
    </row>
    <row r="11" spans="1:8" ht="60">
      <c r="A11" s="3">
        <v>9</v>
      </c>
      <c r="B11" s="362" t="s">
        <v>661</v>
      </c>
      <c r="C11" s="344"/>
      <c r="D11" s="10"/>
      <c r="E11" s="8"/>
      <c r="F11" s="345"/>
      <c r="G11" s="10"/>
      <c r="H11" s="344"/>
    </row>
    <row r="12" spans="1:8">
      <c r="A12" s="3">
        <v>10</v>
      </c>
      <c r="B12" s="362" t="s">
        <v>662</v>
      </c>
      <c r="C12" s="344"/>
      <c r="D12" s="10"/>
      <c r="E12" s="8"/>
      <c r="F12" s="345"/>
      <c r="G12" s="10"/>
      <c r="H12" s="344"/>
    </row>
    <row r="13" spans="1:8">
      <c r="B13" s="492" t="s">
        <v>905</v>
      </c>
    </row>
    <row r="16" spans="1:8">
      <c r="B16" t="s">
        <v>906</v>
      </c>
    </row>
  </sheetData>
  <mergeCells count="3">
    <mergeCell ref="A1:H1"/>
    <mergeCell ref="F4:F5"/>
    <mergeCell ref="G4:G5"/>
  </mergeCells>
  <pageMargins left="0.7" right="0.7" top="0.75" bottom="0.75" header="0.3" footer="0.3"/>
  <pageSetup paperSize="9"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16.140625" style="60" customWidth="1"/>
    <col min="2" max="2" width="4.28515625" style="60" customWidth="1"/>
    <col min="3" max="4" width="13.140625" style="60" customWidth="1"/>
    <col min="5" max="5" width="8" style="60" customWidth="1"/>
    <col min="6" max="6" width="5.140625" style="60" customWidth="1"/>
    <col min="7" max="7" width="7" style="60" customWidth="1"/>
    <col min="8" max="8" width="10.7109375" style="60" customWidth="1"/>
    <col min="9" max="9" width="11.85546875" style="60" customWidth="1"/>
    <col min="10" max="10" width="10.42578125" style="284" customWidth="1"/>
    <col min="11" max="11" width="7.140625" style="60" customWidth="1"/>
    <col min="12" max="14" width="9.140625" style="60" customWidth="1"/>
    <col min="15" max="15" width="10.42578125" style="60" bestFit="1" customWidth="1"/>
    <col min="16" max="16" width="11.5703125" style="335" customWidth="1"/>
    <col min="17" max="17" width="11.5703125" style="60" bestFit="1" customWidth="1"/>
    <col min="18" max="18" width="13.85546875" style="60" customWidth="1"/>
    <col min="19" max="16384" width="9.140625" style="60"/>
  </cols>
  <sheetData>
    <row r="1" spans="1:16">
      <c r="A1" s="860" t="s">
        <v>612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0"/>
      <c r="O1" s="860"/>
      <c r="P1" s="860"/>
    </row>
    <row r="2" spans="1:16">
      <c r="A2" s="861" t="s">
        <v>596</v>
      </c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</row>
    <row r="3" spans="1:16" ht="15" customHeight="1">
      <c r="A3" s="859" t="s">
        <v>171</v>
      </c>
      <c r="B3" s="862"/>
      <c r="C3" s="864" t="s">
        <v>597</v>
      </c>
      <c r="D3" s="865" t="s">
        <v>598</v>
      </c>
      <c r="E3" s="866" t="s">
        <v>599</v>
      </c>
      <c r="F3" s="865" t="s">
        <v>600</v>
      </c>
      <c r="G3" s="865" t="s">
        <v>601</v>
      </c>
      <c r="H3" s="865" t="s">
        <v>602</v>
      </c>
      <c r="I3" s="859" t="s">
        <v>603</v>
      </c>
      <c r="J3" s="859"/>
      <c r="K3" s="858" t="s">
        <v>135</v>
      </c>
      <c r="L3" s="858"/>
      <c r="M3" s="858"/>
      <c r="N3" s="858"/>
      <c r="O3" s="859" t="s">
        <v>604</v>
      </c>
      <c r="P3" s="859"/>
    </row>
    <row r="4" spans="1:16" ht="38.25">
      <c r="A4" s="859"/>
      <c r="B4" s="863"/>
      <c r="C4" s="864"/>
      <c r="D4" s="865"/>
      <c r="E4" s="867"/>
      <c r="F4" s="865"/>
      <c r="G4" s="865"/>
      <c r="H4" s="865"/>
      <c r="I4" s="312" t="s">
        <v>605</v>
      </c>
      <c r="J4" s="312" t="s">
        <v>606</v>
      </c>
      <c r="K4" s="312" t="s">
        <v>607</v>
      </c>
      <c r="L4" s="312" t="s">
        <v>608</v>
      </c>
      <c r="M4" s="312" t="s">
        <v>609</v>
      </c>
      <c r="N4" s="312" t="s">
        <v>610</v>
      </c>
      <c r="O4" s="312" t="s">
        <v>604</v>
      </c>
      <c r="P4" s="313" t="s">
        <v>611</v>
      </c>
    </row>
    <row r="5" spans="1:16" ht="18.75" customHeight="1">
      <c r="A5" s="314"/>
      <c r="B5" s="314"/>
      <c r="C5" s="315"/>
      <c r="D5" s="315"/>
      <c r="E5" s="316"/>
      <c r="F5" s="154"/>
      <c r="G5" s="315"/>
      <c r="H5" s="315"/>
      <c r="I5" s="317"/>
      <c r="J5" s="318"/>
      <c r="K5" s="319"/>
      <c r="L5" s="320"/>
      <c r="M5" s="321"/>
      <c r="N5" s="322"/>
      <c r="O5" s="323"/>
      <c r="P5" s="320"/>
    </row>
    <row r="6" spans="1:16" ht="18.75" customHeight="1">
      <c r="A6" s="314"/>
      <c r="B6" s="314"/>
      <c r="C6" s="315"/>
      <c r="D6" s="315"/>
      <c r="E6" s="316"/>
      <c r="F6" s="154"/>
      <c r="G6" s="315"/>
      <c r="H6" s="315"/>
      <c r="I6" s="317"/>
      <c r="J6" s="318"/>
      <c r="K6" s="319"/>
      <c r="L6" s="320"/>
      <c r="M6" s="321"/>
      <c r="N6" s="322"/>
      <c r="O6" s="323"/>
      <c r="P6" s="320"/>
    </row>
    <row r="7" spans="1:16" ht="18.75" customHeight="1">
      <c r="A7" s="314"/>
      <c r="B7" s="314"/>
      <c r="C7" s="315"/>
      <c r="D7" s="315"/>
      <c r="E7" s="316"/>
      <c r="F7" s="154"/>
      <c r="G7" s="315"/>
      <c r="H7" s="315"/>
      <c r="I7" s="317"/>
      <c r="J7" s="318"/>
      <c r="K7" s="319"/>
      <c r="L7" s="320"/>
      <c r="M7" s="321"/>
      <c r="N7" s="322"/>
      <c r="O7" s="323"/>
      <c r="P7" s="320"/>
    </row>
    <row r="8" spans="1:16" ht="18.75" customHeight="1">
      <c r="A8" s="314"/>
      <c r="B8" s="314"/>
      <c r="C8" s="315"/>
      <c r="D8" s="315"/>
      <c r="E8" s="316"/>
      <c r="F8" s="154"/>
      <c r="G8" s="315"/>
      <c r="H8" s="315"/>
      <c r="I8" s="317"/>
      <c r="J8" s="318"/>
      <c r="K8" s="319"/>
      <c r="L8" s="320"/>
      <c r="M8" s="321"/>
      <c r="N8" s="322"/>
      <c r="O8" s="323"/>
      <c r="P8" s="320"/>
    </row>
    <row r="9" spans="1:16" ht="18.75" customHeight="1">
      <c r="A9" s="314"/>
      <c r="B9" s="314"/>
      <c r="C9" s="315"/>
      <c r="D9" s="315"/>
      <c r="E9" s="316"/>
      <c r="F9" s="154"/>
      <c r="G9" s="315"/>
      <c r="H9" s="315"/>
      <c r="I9" s="317"/>
      <c r="J9" s="318"/>
      <c r="K9" s="319"/>
      <c r="L9" s="320"/>
      <c r="M9" s="321"/>
      <c r="N9" s="322"/>
      <c r="O9" s="323"/>
      <c r="P9" s="320"/>
    </row>
    <row r="10" spans="1:16" s="334" customFormat="1" ht="45" customHeight="1">
      <c r="A10" s="324" t="s">
        <v>711</v>
      </c>
      <c r="B10" s="325"/>
      <c r="C10" s="325"/>
      <c r="D10" s="326"/>
      <c r="E10" s="326"/>
      <c r="F10" s="325"/>
      <c r="G10" s="325"/>
      <c r="H10" s="325"/>
      <c r="I10" s="327"/>
      <c r="J10" s="328"/>
      <c r="K10" s="207"/>
      <c r="L10" s="329"/>
      <c r="M10" s="330"/>
      <c r="N10" s="331"/>
      <c r="O10" s="332"/>
      <c r="P10" s="333"/>
    </row>
  </sheetData>
  <mergeCells count="13">
    <mergeCell ref="K3:N3"/>
    <mergeCell ref="O3:P3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I3:J3"/>
  </mergeCells>
  <printOptions horizontalCentered="1"/>
  <pageMargins left="0.16" right="0.16" top="0.34" bottom="0.28000000000000003" header="0.3" footer="0.3"/>
  <pageSetup scale="8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cols>
    <col min="2" max="2" width="13.85546875" customWidth="1"/>
    <col min="3" max="3" width="13" customWidth="1"/>
    <col min="4" max="4" width="10.7109375" customWidth="1"/>
    <col min="5" max="5" width="14.28515625" customWidth="1"/>
    <col min="6" max="6" width="7.42578125" customWidth="1"/>
    <col min="7" max="7" width="7.85546875" customWidth="1"/>
    <col min="8" max="8" width="11.28515625" customWidth="1"/>
    <col min="10" max="10" width="12.42578125" customWidth="1"/>
    <col min="11" max="11" width="16.7109375" customWidth="1"/>
    <col min="12" max="12" width="12.5703125" customWidth="1"/>
    <col min="14" max="14" width="15.42578125" customWidth="1"/>
    <col min="15" max="15" width="11" customWidth="1"/>
  </cols>
  <sheetData>
    <row r="1" spans="1:15">
      <c r="A1" s="39"/>
      <c r="B1" s="493" t="s">
        <v>867</v>
      </c>
      <c r="C1" s="494"/>
      <c r="D1" s="494"/>
      <c r="E1" s="494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39"/>
      <c r="B2" s="495" t="s">
        <v>868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s="225" customFormat="1" ht="102">
      <c r="A3" s="213" t="s">
        <v>869</v>
      </c>
      <c r="B3" s="213" t="s">
        <v>870</v>
      </c>
      <c r="C3" s="213" t="s">
        <v>871</v>
      </c>
      <c r="D3" s="213" t="s">
        <v>872</v>
      </c>
      <c r="E3" s="213" t="s">
        <v>873</v>
      </c>
      <c r="F3" s="213" t="s">
        <v>874</v>
      </c>
      <c r="G3" s="213" t="s">
        <v>875</v>
      </c>
      <c r="H3" s="213" t="s">
        <v>876</v>
      </c>
      <c r="I3" s="213" t="s">
        <v>877</v>
      </c>
      <c r="J3" s="213" t="s">
        <v>878</v>
      </c>
      <c r="K3" s="213" t="s">
        <v>879</v>
      </c>
      <c r="L3" s="213" t="s">
        <v>880</v>
      </c>
      <c r="M3" s="213" t="s">
        <v>881</v>
      </c>
      <c r="N3" s="213" t="s">
        <v>882</v>
      </c>
      <c r="O3" s="213" t="s">
        <v>883</v>
      </c>
    </row>
    <row r="4" spans="1:15" s="225" customFormat="1">
      <c r="A4" s="496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s="225" customFormat="1">
      <c r="A5" s="496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5" s="225" customFormat="1">
      <c r="A6" s="496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</row>
  </sheetData>
  <pageMargins left="0.7" right="0.7" top="0.75" bottom="0.75" header="0.3" footer="0.3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RowHeight="15"/>
  <cols>
    <col min="1" max="1" width="8.7109375" customWidth="1"/>
    <col min="2" max="3" width="20.85546875" customWidth="1"/>
    <col min="4" max="4" width="17" customWidth="1"/>
    <col min="5" max="5" width="19.42578125" customWidth="1"/>
    <col min="6" max="6" width="18.42578125" customWidth="1"/>
    <col min="7" max="7" width="15" customWidth="1"/>
  </cols>
  <sheetData>
    <row r="1" spans="1:10">
      <c r="A1" s="12"/>
      <c r="B1" s="498" t="s">
        <v>884</v>
      </c>
      <c r="C1" s="12"/>
      <c r="D1" s="12"/>
      <c r="E1" s="12"/>
      <c r="F1" s="12"/>
      <c r="G1" s="43"/>
    </row>
    <row r="2" spans="1:10" ht="15.75" customHeight="1">
      <c r="A2" s="868" t="s">
        <v>885</v>
      </c>
      <c r="B2" s="869"/>
      <c r="C2" s="869"/>
      <c r="D2" s="869"/>
      <c r="E2" s="869"/>
      <c r="F2" s="869"/>
      <c r="G2" s="870"/>
    </row>
    <row r="3" spans="1:10" ht="60">
      <c r="A3" s="5" t="s">
        <v>886</v>
      </c>
      <c r="B3" s="5" t="s">
        <v>869</v>
      </c>
      <c r="C3" s="499" t="s">
        <v>887</v>
      </c>
      <c r="D3" s="499" t="s">
        <v>888</v>
      </c>
      <c r="E3" s="499" t="s">
        <v>889</v>
      </c>
      <c r="F3" s="499" t="s">
        <v>890</v>
      </c>
      <c r="G3" s="500" t="s">
        <v>891</v>
      </c>
      <c r="H3" s="11"/>
      <c r="I3" s="11"/>
      <c r="J3" s="11"/>
    </row>
    <row r="4" spans="1:10">
      <c r="A4" s="5"/>
      <c r="B4" s="5"/>
      <c r="C4" s="5"/>
      <c r="D4" s="5"/>
      <c r="E4" s="5"/>
      <c r="F4" s="5"/>
      <c r="G4" s="86"/>
    </row>
    <row r="5" spans="1:10">
      <c r="A5" s="5"/>
      <c r="B5" s="5"/>
      <c r="C5" s="5"/>
      <c r="D5" s="5"/>
      <c r="E5" s="5"/>
      <c r="F5" s="5"/>
      <c r="G5" s="86"/>
    </row>
    <row r="6" spans="1:10">
      <c r="A6" s="5"/>
      <c r="B6" s="5"/>
      <c r="C6" s="5"/>
      <c r="D6" s="5"/>
      <c r="E6" s="5"/>
      <c r="F6" s="5"/>
      <c r="G6" s="86"/>
    </row>
    <row r="7" spans="1:10">
      <c r="A7" s="5"/>
      <c r="B7" s="5"/>
      <c r="C7" s="5"/>
      <c r="D7" s="5"/>
      <c r="E7" s="5"/>
      <c r="F7" s="5"/>
      <c r="G7" s="86"/>
    </row>
    <row r="8" spans="1:10">
      <c r="A8" s="5"/>
      <c r="B8" s="5"/>
      <c r="C8" s="5"/>
      <c r="D8" s="5"/>
      <c r="E8" s="5"/>
      <c r="F8" s="5"/>
      <c r="G8" s="86"/>
    </row>
    <row r="9" spans="1:10">
      <c r="A9" s="5"/>
      <c r="B9" s="5"/>
      <c r="C9" s="5"/>
      <c r="D9" s="5"/>
      <c r="E9" s="5"/>
      <c r="F9" s="5"/>
      <c r="G9" s="86"/>
    </row>
    <row r="10" spans="1:10">
      <c r="A10" s="5"/>
      <c r="B10" s="5"/>
      <c r="C10" s="5"/>
      <c r="D10" s="5"/>
      <c r="E10" s="5"/>
      <c r="F10" s="5"/>
      <c r="G10" s="86"/>
    </row>
    <row r="11" spans="1:10">
      <c r="A11" s="5"/>
      <c r="B11" s="5"/>
      <c r="C11" s="5"/>
      <c r="D11" s="5"/>
      <c r="E11" s="5"/>
      <c r="F11" s="5"/>
      <c r="G11" s="86"/>
    </row>
    <row r="12" spans="1:10">
      <c r="A12" s="5"/>
      <c r="B12" s="5"/>
      <c r="C12" s="5"/>
      <c r="D12" s="5"/>
      <c r="E12" s="5"/>
      <c r="F12" s="5"/>
      <c r="G12" s="86"/>
    </row>
    <row r="13" spans="1:10">
      <c r="A13" s="5"/>
      <c r="B13" s="5"/>
      <c r="C13" s="5"/>
      <c r="D13" s="5"/>
      <c r="E13" s="5"/>
      <c r="F13" s="5"/>
      <c r="G13" s="86"/>
    </row>
    <row r="14" spans="1:10">
      <c r="A14" s="5"/>
      <c r="B14" s="5"/>
      <c r="C14" s="5"/>
      <c r="D14" s="5"/>
      <c r="E14" s="5"/>
      <c r="F14" s="5"/>
      <c r="G14" s="86"/>
    </row>
    <row r="15" spans="1:10">
      <c r="A15" s="5"/>
      <c r="B15" s="5"/>
      <c r="C15" s="5"/>
      <c r="D15" s="5"/>
      <c r="E15" s="5"/>
      <c r="F15" s="5"/>
      <c r="G15" s="86"/>
    </row>
    <row r="16" spans="1:10">
      <c r="A16" s="5"/>
      <c r="B16" s="5"/>
      <c r="C16" s="5"/>
      <c r="D16" s="5"/>
      <c r="E16" s="5"/>
      <c r="F16" s="5"/>
      <c r="G16" s="86"/>
    </row>
    <row r="17" spans="1:7">
      <c r="A17" s="5"/>
      <c r="B17" s="5"/>
      <c r="C17" s="5"/>
      <c r="D17" s="5"/>
      <c r="E17" s="5"/>
      <c r="F17" s="5"/>
      <c r="G17" s="86"/>
    </row>
    <row r="18" spans="1:7">
      <c r="A18" s="5"/>
      <c r="B18" s="5"/>
      <c r="C18" s="5"/>
      <c r="D18" s="5"/>
      <c r="E18" s="5"/>
      <c r="F18" s="5"/>
      <c r="G18" s="86"/>
    </row>
    <row r="19" spans="1:7">
      <c r="A19" s="5"/>
      <c r="B19" s="5"/>
      <c r="C19" s="5"/>
      <c r="D19" s="5"/>
      <c r="E19" s="5"/>
      <c r="F19" s="5"/>
      <c r="G19" s="86"/>
    </row>
    <row r="20" spans="1:7" ht="15.75">
      <c r="A20" s="482"/>
      <c r="B20" s="482"/>
      <c r="C20" s="482"/>
      <c r="D20" s="482"/>
      <c r="E20" s="482"/>
      <c r="F20" s="482"/>
    </row>
  </sheetData>
  <mergeCells count="1">
    <mergeCell ref="A2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19"/>
  <sheetViews>
    <sheetView topLeftCell="A4" zoomScale="115" zoomScaleNormal="115" workbookViewId="0">
      <pane ySplit="4" topLeftCell="A8" activePane="bottomLeft" state="frozen"/>
      <selection activeCell="D9" sqref="D9"/>
      <selection pane="bottomLeft" activeCell="A8" sqref="A8:O8"/>
    </sheetView>
  </sheetViews>
  <sheetFormatPr defaultRowHeight="15"/>
  <cols>
    <col min="1" max="1" width="9.140625" style="138"/>
    <col min="2" max="2" width="19.140625" style="135" customWidth="1"/>
    <col min="3" max="3" width="9.140625" style="135"/>
    <col min="4" max="4" width="10.42578125" style="135" customWidth="1"/>
    <col min="5" max="5" width="10" style="135" customWidth="1"/>
    <col min="6" max="7" width="9.140625" style="135"/>
    <col min="8" max="8" width="10.28515625" style="135" customWidth="1"/>
    <col min="9" max="9" width="10" style="135" customWidth="1"/>
    <col min="10" max="10" width="9.140625" style="135"/>
    <col min="11" max="11" width="10.28515625" style="135" customWidth="1"/>
    <col min="12" max="13" width="9.140625" style="135"/>
    <col min="14" max="14" width="10.28515625" style="135" customWidth="1"/>
    <col min="15" max="16384" width="9.140625" style="135"/>
  </cols>
  <sheetData>
    <row r="1" spans="1:15">
      <c r="A1" s="876" t="s">
        <v>0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876"/>
      <c r="O1" s="876"/>
    </row>
    <row r="2" spans="1:15">
      <c r="A2" s="136"/>
    </row>
    <row r="3" spans="1:15">
      <c r="A3" s="137" t="s">
        <v>473</v>
      </c>
    </row>
    <row r="4" spans="1:15">
      <c r="A4" s="778" t="s">
        <v>474</v>
      </c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</row>
    <row r="5" spans="1:15">
      <c r="A5" s="186" t="s">
        <v>475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>
      <c r="A6" s="725" t="s">
        <v>17</v>
      </c>
      <c r="B6" s="725" t="s">
        <v>375</v>
      </c>
      <c r="C6" s="725" t="s">
        <v>476</v>
      </c>
      <c r="D6" s="725" t="s">
        <v>477</v>
      </c>
      <c r="E6" s="725"/>
      <c r="F6" s="725"/>
      <c r="G6" s="725" t="s">
        <v>478</v>
      </c>
      <c r="H6" s="725"/>
      <c r="I6" s="725"/>
      <c r="J6" s="725" t="s">
        <v>479</v>
      </c>
      <c r="K6" s="725"/>
      <c r="L6" s="725"/>
      <c r="M6" s="725" t="s">
        <v>480</v>
      </c>
      <c r="N6" s="725"/>
      <c r="O6" s="725"/>
    </row>
    <row r="7" spans="1:15" ht="78.75">
      <c r="A7" s="725"/>
      <c r="B7" s="725"/>
      <c r="C7" s="725"/>
      <c r="D7" s="385" t="s">
        <v>713</v>
      </c>
      <c r="E7" s="385" t="s">
        <v>714</v>
      </c>
      <c r="F7" s="385" t="s">
        <v>715</v>
      </c>
      <c r="G7" s="385" t="s">
        <v>713</v>
      </c>
      <c r="H7" s="269" t="s">
        <v>481</v>
      </c>
      <c r="I7" s="385" t="s">
        <v>715</v>
      </c>
      <c r="J7" s="385" t="s">
        <v>713</v>
      </c>
      <c r="K7" s="269" t="s">
        <v>481</v>
      </c>
      <c r="L7" s="385" t="s">
        <v>715</v>
      </c>
      <c r="M7" s="385" t="s">
        <v>713</v>
      </c>
      <c r="N7" s="269" t="s">
        <v>481</v>
      </c>
      <c r="O7" s="385" t="s">
        <v>715</v>
      </c>
    </row>
    <row r="8" spans="1:15">
      <c r="A8" s="871" t="s">
        <v>712</v>
      </c>
      <c r="B8" s="871"/>
      <c r="C8" s="871"/>
      <c r="D8" s="871"/>
      <c r="E8" s="871"/>
      <c r="F8" s="871"/>
      <c r="G8" s="871"/>
      <c r="H8" s="871"/>
      <c r="I8" s="871"/>
      <c r="J8" s="871"/>
      <c r="K8" s="871"/>
      <c r="L8" s="871"/>
      <c r="M8" s="871"/>
      <c r="N8" s="871"/>
      <c r="O8" s="871"/>
    </row>
    <row r="9" spans="1:15" ht="15.75">
      <c r="A9" s="142">
        <v>1</v>
      </c>
      <c r="B9" s="230"/>
      <c r="C9" s="208"/>
      <c r="D9" s="231"/>
      <c r="E9" s="231"/>
      <c r="F9" s="105"/>
      <c r="G9" s="209"/>
      <c r="H9" s="209"/>
      <c r="I9" s="209"/>
      <c r="J9" s="209"/>
      <c r="K9" s="209"/>
      <c r="L9" s="209"/>
      <c r="M9" s="97"/>
      <c r="N9" s="209"/>
      <c r="O9" s="209"/>
    </row>
    <row r="10" spans="1:15" ht="15.75">
      <c r="A10" s="142">
        <v>2</v>
      </c>
      <c r="B10" s="230"/>
      <c r="C10" s="208"/>
      <c r="D10" s="231"/>
      <c r="E10" s="231"/>
      <c r="F10" s="105"/>
      <c r="G10" s="209"/>
      <c r="H10" s="209"/>
      <c r="I10" s="209"/>
      <c r="J10" s="209"/>
      <c r="K10" s="209"/>
      <c r="L10" s="209"/>
      <c r="M10" s="97"/>
      <c r="N10" s="209"/>
      <c r="O10" s="209"/>
    </row>
    <row r="11" spans="1:15" ht="15.75">
      <c r="A11" s="142">
        <v>3</v>
      </c>
      <c r="B11" s="230"/>
      <c r="C11" s="208"/>
      <c r="D11" s="231"/>
      <c r="E11" s="231"/>
      <c r="F11" s="105"/>
      <c r="G11" s="209"/>
      <c r="H11" s="209"/>
      <c r="I11" s="209"/>
      <c r="J11" s="209"/>
      <c r="K11" s="209"/>
      <c r="L11" s="209"/>
      <c r="M11" s="97"/>
      <c r="N11" s="209"/>
      <c r="O11" s="209"/>
    </row>
    <row r="12" spans="1:15" ht="15.75">
      <c r="A12" s="872" t="s">
        <v>482</v>
      </c>
      <c r="B12" s="873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</row>
    <row r="13" spans="1:15">
      <c r="A13" s="874" t="s">
        <v>483</v>
      </c>
      <c r="B13" s="874"/>
      <c r="C13" s="874"/>
      <c r="D13" s="874"/>
      <c r="E13" s="874"/>
      <c r="F13" s="874"/>
      <c r="G13" s="874"/>
      <c r="H13" s="874"/>
      <c r="I13" s="874"/>
      <c r="J13" s="874"/>
      <c r="K13" s="874"/>
      <c r="L13" s="874"/>
      <c r="M13" s="874"/>
      <c r="N13" s="874"/>
      <c r="O13" s="874"/>
    </row>
    <row r="14" spans="1:15" ht="15.75">
      <c r="A14" s="142">
        <v>1</v>
      </c>
      <c r="B14" s="211"/>
      <c r="C14" s="208"/>
      <c r="D14" s="231"/>
      <c r="E14" s="231"/>
      <c r="F14" s="51"/>
      <c r="G14" s="209"/>
      <c r="H14" s="209"/>
      <c r="I14" s="209"/>
      <c r="J14" s="209"/>
      <c r="K14" s="209"/>
      <c r="L14" s="209"/>
      <c r="M14" s="97"/>
      <c r="N14" s="209"/>
      <c r="O14" s="209"/>
    </row>
    <row r="15" spans="1:15" ht="15.75">
      <c r="A15" s="142">
        <v>2</v>
      </c>
      <c r="B15" s="211"/>
      <c r="C15" s="208"/>
      <c r="D15" s="231"/>
      <c r="E15" s="231"/>
      <c r="F15" s="51"/>
      <c r="G15" s="209"/>
      <c r="H15" s="209"/>
      <c r="I15" s="209"/>
      <c r="J15" s="209"/>
      <c r="K15" s="209"/>
      <c r="L15" s="209"/>
      <c r="M15" s="97"/>
      <c r="N15" s="209"/>
      <c r="O15" s="209"/>
    </row>
    <row r="16" spans="1:15" ht="15.75">
      <c r="A16" s="872" t="s">
        <v>482</v>
      </c>
      <c r="B16" s="873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</row>
    <row r="17" spans="1:15" ht="15.75">
      <c r="A17" s="872" t="s">
        <v>116</v>
      </c>
      <c r="B17" s="873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</row>
    <row r="18" spans="1:15">
      <c r="A18" s="875"/>
      <c r="B18" s="875"/>
      <c r="C18" s="875"/>
      <c r="D18" s="875"/>
      <c r="E18" s="875"/>
      <c r="F18" s="875"/>
      <c r="G18" s="875"/>
      <c r="H18" s="875"/>
      <c r="I18" s="875"/>
      <c r="J18" s="875"/>
      <c r="K18" s="875"/>
      <c r="L18" s="875"/>
      <c r="M18" s="875"/>
      <c r="N18" s="875"/>
      <c r="O18" s="875"/>
    </row>
    <row r="19" spans="1:15">
      <c r="A19" s="137"/>
    </row>
  </sheetData>
  <mergeCells count="15">
    <mergeCell ref="A1:O1"/>
    <mergeCell ref="A6:A7"/>
    <mergeCell ref="B6:B7"/>
    <mergeCell ref="C6:C7"/>
    <mergeCell ref="D6:F6"/>
    <mergeCell ref="G6:I6"/>
    <mergeCell ref="J6:L6"/>
    <mergeCell ref="M6:O6"/>
    <mergeCell ref="A4:O4"/>
    <mergeCell ref="A8:O8"/>
    <mergeCell ref="A12:B12"/>
    <mergeCell ref="A13:O13"/>
    <mergeCell ref="A16:B16"/>
    <mergeCell ref="A18:O18"/>
    <mergeCell ref="A17:B17"/>
  </mergeCells>
  <printOptions horizontalCentered="1"/>
  <pageMargins left="0.2" right="0.2" top="0.5" bottom="0.5" header="0.3" footer="0.3"/>
  <pageSetup paperSize="9" scale="8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9"/>
  <sheetViews>
    <sheetView zoomScaleSheetLayoutView="100" workbookViewId="0">
      <selection sqref="A1:K1"/>
    </sheetView>
  </sheetViews>
  <sheetFormatPr defaultRowHeight="15"/>
  <cols>
    <col min="1" max="1" width="6" customWidth="1"/>
    <col min="2" max="2" width="21.85546875" customWidth="1"/>
    <col min="3" max="3" width="13.85546875" customWidth="1"/>
    <col min="4" max="4" width="16" bestFit="1" customWidth="1"/>
    <col min="5" max="5" width="19.28515625" customWidth="1"/>
    <col min="6" max="6" width="20.5703125" bestFit="1" customWidth="1"/>
    <col min="7" max="7" width="18.140625" customWidth="1"/>
    <col min="8" max="8" width="20.28515625" customWidth="1"/>
    <col min="9" max="10" width="11.7109375" customWidth="1"/>
    <col min="11" max="11" width="27.42578125" customWidth="1"/>
  </cols>
  <sheetData>
    <row r="1" spans="1:11" ht="18.75">
      <c r="A1" s="879" t="s">
        <v>388</v>
      </c>
      <c r="B1" s="879"/>
      <c r="C1" s="879"/>
      <c r="D1" s="879"/>
      <c r="E1" s="879"/>
      <c r="F1" s="879"/>
      <c r="G1" s="879"/>
      <c r="H1" s="879"/>
      <c r="I1" s="879"/>
      <c r="J1" s="879"/>
      <c r="K1" s="880"/>
    </row>
    <row r="2" spans="1:11" ht="60">
      <c r="A2" s="272" t="s">
        <v>374</v>
      </c>
      <c r="B2" s="484" t="s">
        <v>908</v>
      </c>
      <c r="C2" s="484" t="s">
        <v>907</v>
      </c>
      <c r="D2" s="272" t="s">
        <v>321</v>
      </c>
      <c r="E2" s="272" t="s">
        <v>385</v>
      </c>
      <c r="F2" s="272" t="s">
        <v>377</v>
      </c>
      <c r="G2" s="272" t="s">
        <v>378</v>
      </c>
      <c r="H2" s="272" t="s">
        <v>389</v>
      </c>
      <c r="I2" s="272" t="s">
        <v>390</v>
      </c>
      <c r="J2" s="468" t="s">
        <v>783</v>
      </c>
      <c r="K2" s="272" t="s">
        <v>300</v>
      </c>
    </row>
    <row r="3" spans="1:11">
      <c r="A3" s="881" t="s">
        <v>391</v>
      </c>
      <c r="B3" s="881"/>
      <c r="C3" s="881"/>
      <c r="D3" s="91"/>
      <c r="E3" s="91"/>
      <c r="F3" s="871"/>
      <c r="G3" s="871"/>
      <c r="H3" s="871"/>
      <c r="I3" s="871"/>
      <c r="J3" s="409"/>
      <c r="K3" s="86"/>
    </row>
    <row r="4" spans="1:11">
      <c r="A4" s="236"/>
      <c r="B4" s="236"/>
      <c r="C4" s="236"/>
      <c r="D4" s="237"/>
      <c r="E4" s="237"/>
      <c r="F4" s="237"/>
      <c r="G4" s="237"/>
      <c r="H4" s="237"/>
      <c r="I4" s="237"/>
      <c r="J4" s="409"/>
      <c r="K4" s="86"/>
    </row>
    <row r="5" spans="1:11" ht="15.75">
      <c r="A5" s="89">
        <v>1</v>
      </c>
      <c r="B5" s="96"/>
      <c r="C5" s="97"/>
      <c r="D5" s="96"/>
      <c r="E5" s="97"/>
      <c r="F5" s="96"/>
      <c r="G5" s="1"/>
      <c r="H5" s="98"/>
      <c r="I5" s="94"/>
      <c r="J5" s="260"/>
      <c r="K5" s="86"/>
    </row>
    <row r="6" spans="1:11" ht="15.75">
      <c r="A6" s="89">
        <v>2</v>
      </c>
      <c r="B6" s="96"/>
      <c r="C6" s="97"/>
      <c r="D6" s="96"/>
      <c r="E6" s="97"/>
      <c r="F6" s="96"/>
      <c r="G6" s="99"/>
      <c r="H6" s="93"/>
      <c r="I6" s="94"/>
      <c r="J6" s="260"/>
      <c r="K6" s="9"/>
    </row>
    <row r="7" spans="1:11" ht="15.75">
      <c r="A7" s="89">
        <v>3</v>
      </c>
      <c r="B7" s="96"/>
      <c r="C7" s="97"/>
      <c r="D7" s="96"/>
      <c r="E7" s="97"/>
      <c r="F7" s="96"/>
      <c r="G7" s="1"/>
      <c r="H7" s="98"/>
      <c r="I7" s="94"/>
      <c r="J7" s="260"/>
      <c r="K7" s="86"/>
    </row>
    <row r="8" spans="1:11">
      <c r="A8" s="881" t="s">
        <v>392</v>
      </c>
      <c r="B8" s="881"/>
      <c r="C8" s="881"/>
      <c r="D8" s="92"/>
      <c r="E8" s="89"/>
      <c r="F8" s="882"/>
      <c r="G8" s="882"/>
      <c r="H8" s="882"/>
      <c r="I8" s="882"/>
      <c r="J8" s="411"/>
      <c r="K8" s="86"/>
    </row>
    <row r="9" spans="1:11" ht="15.75">
      <c r="A9" s="97"/>
      <c r="B9" s="96"/>
      <c r="C9" s="94"/>
      <c r="D9" s="96"/>
      <c r="E9" s="97"/>
      <c r="F9" s="96"/>
      <c r="G9" s="260"/>
      <c r="H9" s="96"/>
      <c r="I9" s="94"/>
      <c r="J9" s="260"/>
      <c r="K9" s="86"/>
    </row>
    <row r="10" spans="1:11" ht="15.75">
      <c r="A10" s="97"/>
      <c r="B10" s="96"/>
      <c r="C10" s="94"/>
      <c r="D10" s="96"/>
      <c r="E10" s="97"/>
      <c r="F10" s="96"/>
      <c r="G10" s="260"/>
      <c r="H10" s="96"/>
      <c r="I10" s="94"/>
      <c r="J10" s="260"/>
      <c r="K10" s="86"/>
    </row>
    <row r="11" spans="1:11" ht="15.75">
      <c r="A11" s="97"/>
      <c r="B11" s="96"/>
      <c r="C11" s="94"/>
      <c r="D11" s="96"/>
      <c r="E11" s="97"/>
      <c r="F11" s="96"/>
      <c r="G11" s="260"/>
      <c r="H11" s="96"/>
      <c r="I11" s="94"/>
      <c r="J11" s="467"/>
      <c r="K11" s="100"/>
    </row>
    <row r="12" spans="1:11" ht="15.75">
      <c r="A12" s="97"/>
      <c r="B12" s="96"/>
      <c r="C12" s="94"/>
      <c r="D12" s="96"/>
      <c r="E12" s="97"/>
      <c r="F12" s="96"/>
      <c r="G12" s="260"/>
      <c r="H12" s="96"/>
      <c r="I12" s="94"/>
      <c r="J12" s="260"/>
      <c r="K12" s="86"/>
    </row>
    <row r="13" spans="1:11" ht="15.75">
      <c r="A13" s="877" t="s">
        <v>909</v>
      </c>
      <c r="B13" s="877"/>
      <c r="C13" s="877"/>
      <c r="D13" s="96"/>
      <c r="E13" s="97"/>
      <c r="F13" s="878"/>
      <c r="G13" s="878"/>
      <c r="H13" s="878"/>
      <c r="I13" s="878"/>
      <c r="J13" s="410"/>
      <c r="K13" s="86"/>
    </row>
    <row r="14" spans="1:11" ht="15.75">
      <c r="A14" s="89"/>
      <c r="B14" s="96"/>
      <c r="C14" s="94"/>
      <c r="D14" s="96"/>
      <c r="E14" s="97"/>
      <c r="F14" s="96"/>
      <c r="G14" s="260"/>
      <c r="H14" s="96"/>
      <c r="I14" s="94"/>
      <c r="J14" s="260"/>
      <c r="K14" s="9"/>
    </row>
    <row r="15" spans="1:11">
      <c r="A15" s="90" t="s">
        <v>8</v>
      </c>
      <c r="B15" s="91"/>
      <c r="C15" s="92"/>
      <c r="D15" s="92"/>
      <c r="E15" s="89"/>
      <c r="F15" s="92"/>
      <c r="G15" s="92"/>
      <c r="H15" s="92"/>
      <c r="I15" s="92"/>
      <c r="J15" s="411"/>
      <c r="K15" s="86"/>
    </row>
    <row r="19" spans="2:2">
      <c r="B19" s="12"/>
    </row>
  </sheetData>
  <autoFilter ref="A4:K15"/>
  <mergeCells count="7">
    <mergeCell ref="A13:C13"/>
    <mergeCell ref="F13:I13"/>
    <mergeCell ref="A1:K1"/>
    <mergeCell ref="A3:C3"/>
    <mergeCell ref="F3:I3"/>
    <mergeCell ref="A8:C8"/>
    <mergeCell ref="F8:I8"/>
  </mergeCells>
  <printOptions horizontalCentered="1"/>
  <pageMargins left="0" right="0" top="0.75" bottom="0.5" header="0.3" footer="0.3"/>
  <pageSetup paperSize="9" scale="5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K1"/>
    </sheetView>
  </sheetViews>
  <sheetFormatPr defaultRowHeight="15"/>
  <cols>
    <col min="1" max="1" width="6.85546875" customWidth="1"/>
    <col min="2" max="2" width="13.5703125" customWidth="1"/>
    <col min="3" max="3" width="11.85546875" customWidth="1"/>
    <col min="4" max="4" width="14.85546875" customWidth="1"/>
    <col min="5" max="5" width="17.140625" customWidth="1"/>
    <col min="6" max="6" width="18.28515625" customWidth="1"/>
    <col min="7" max="7" width="15.5703125" customWidth="1"/>
    <col min="8" max="8" width="15" customWidth="1"/>
    <col min="9" max="10" width="9.42578125" customWidth="1"/>
    <col min="11" max="11" width="20.28515625" customWidth="1"/>
  </cols>
  <sheetData>
    <row r="1" spans="1:11">
      <c r="A1" s="886" t="s">
        <v>384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</row>
    <row r="2" spans="1:11" ht="60">
      <c r="A2" s="484" t="s">
        <v>374</v>
      </c>
      <c r="B2" s="484" t="s">
        <v>375</v>
      </c>
      <c r="C2" s="484" t="s">
        <v>914</v>
      </c>
      <c r="D2" s="484" t="s">
        <v>321</v>
      </c>
      <c r="E2" s="484" t="s">
        <v>385</v>
      </c>
      <c r="F2" s="484" t="s">
        <v>377</v>
      </c>
      <c r="G2" s="484" t="s">
        <v>378</v>
      </c>
      <c r="H2" s="484" t="s">
        <v>386</v>
      </c>
      <c r="I2" s="484" t="s">
        <v>387</v>
      </c>
      <c r="J2" s="468" t="s">
        <v>783</v>
      </c>
      <c r="K2" s="484" t="s">
        <v>300</v>
      </c>
    </row>
    <row r="3" spans="1:11">
      <c r="A3" s="883" t="s">
        <v>912</v>
      </c>
      <c r="B3" s="887"/>
      <c r="C3" s="883"/>
      <c r="D3" s="504"/>
      <c r="E3" s="504"/>
      <c r="F3" s="885"/>
      <c r="G3" s="885"/>
      <c r="H3" s="885"/>
      <c r="I3" s="885"/>
      <c r="J3" s="885"/>
      <c r="K3" s="885"/>
    </row>
    <row r="4" spans="1:11">
      <c r="A4" s="505"/>
      <c r="B4" s="506"/>
      <c r="C4" s="507"/>
      <c r="D4" s="504"/>
      <c r="E4" s="504"/>
      <c r="F4" s="508"/>
      <c r="G4" s="509"/>
      <c r="H4" s="509"/>
      <c r="I4" s="509"/>
      <c r="J4" s="509"/>
      <c r="K4" s="274"/>
    </row>
    <row r="5" spans="1:11">
      <c r="A5" s="510">
        <v>1</v>
      </c>
      <c r="B5" s="283"/>
      <c r="C5" s="511"/>
      <c r="D5" s="195"/>
      <c r="E5" s="89"/>
      <c r="F5" s="512"/>
      <c r="G5" s="513"/>
      <c r="H5" s="514"/>
      <c r="I5" s="515"/>
      <c r="J5" s="515"/>
      <c r="K5" s="282"/>
    </row>
    <row r="6" spans="1:11">
      <c r="A6" s="510">
        <v>2</v>
      </c>
      <c r="B6" s="283"/>
      <c r="C6" s="511"/>
      <c r="D6" s="195"/>
      <c r="E6" s="89"/>
      <c r="F6" s="516"/>
      <c r="G6" s="517"/>
      <c r="H6" s="181"/>
      <c r="I6" s="89"/>
      <c r="J6" s="89"/>
      <c r="K6" s="282"/>
    </row>
    <row r="7" spans="1:11">
      <c r="A7" s="510">
        <v>3</v>
      </c>
      <c r="B7" s="283"/>
      <c r="C7" s="511"/>
      <c r="D7" s="195"/>
      <c r="E7" s="89"/>
      <c r="F7" s="516"/>
      <c r="G7" s="517"/>
      <c r="H7" s="181"/>
      <c r="I7" s="89"/>
      <c r="J7" s="89"/>
      <c r="K7" s="282"/>
    </row>
    <row r="8" spans="1:11">
      <c r="A8" s="883" t="s">
        <v>911</v>
      </c>
      <c r="B8" s="883"/>
      <c r="C8" s="883"/>
      <c r="D8" s="504"/>
      <c r="E8" s="504"/>
      <c r="F8" s="885"/>
      <c r="G8" s="885"/>
      <c r="H8" s="885"/>
      <c r="I8" s="885"/>
      <c r="J8" s="885"/>
      <c r="K8" s="885"/>
    </row>
    <row r="9" spans="1:11">
      <c r="A9" s="510"/>
      <c r="B9" s="283"/>
      <c r="C9" s="511"/>
      <c r="D9" s="195"/>
      <c r="E9" s="89"/>
      <c r="F9" s="516"/>
      <c r="G9" s="485"/>
      <c r="H9" s="181"/>
      <c r="I9" s="89"/>
      <c r="J9" s="89"/>
      <c r="K9" s="518"/>
    </row>
    <row r="10" spans="1:11">
      <c r="A10" s="510"/>
      <c r="B10" s="283"/>
      <c r="C10" s="511"/>
      <c r="D10" s="195"/>
      <c r="E10" s="89"/>
      <c r="F10" s="516"/>
      <c r="G10" s="485"/>
      <c r="H10" s="181"/>
      <c r="I10" s="89"/>
      <c r="J10" s="89"/>
      <c r="K10" s="518"/>
    </row>
    <row r="11" spans="1:11">
      <c r="A11" s="510"/>
      <c r="B11" s="283"/>
      <c r="C11" s="511"/>
      <c r="D11" s="195"/>
      <c r="E11" s="89"/>
      <c r="F11" s="516"/>
      <c r="G11" s="485"/>
      <c r="H11" s="89"/>
      <c r="I11" s="89"/>
      <c r="J11" s="89"/>
      <c r="K11" s="518"/>
    </row>
    <row r="12" spans="1:11">
      <c r="A12" s="883" t="s">
        <v>913</v>
      </c>
      <c r="B12" s="884"/>
      <c r="C12" s="883"/>
      <c r="D12" s="504"/>
      <c r="E12" s="504"/>
      <c r="F12" s="885"/>
      <c r="G12" s="885"/>
      <c r="H12" s="885"/>
      <c r="I12" s="885"/>
      <c r="J12" s="885"/>
      <c r="K12" s="885"/>
    </row>
    <row r="13" spans="1:11">
      <c r="A13" s="274"/>
      <c r="B13" s="504"/>
      <c r="C13" s="504"/>
      <c r="D13" s="504"/>
      <c r="E13" s="504"/>
      <c r="F13" s="519"/>
      <c r="G13" s="509"/>
      <c r="H13" s="519"/>
      <c r="I13" s="519"/>
      <c r="J13" s="519"/>
      <c r="K13" s="282"/>
    </row>
    <row r="14" spans="1:11">
      <c r="A14" s="274" t="s">
        <v>8</v>
      </c>
      <c r="B14" s="504"/>
      <c r="C14" s="504"/>
      <c r="D14" s="504"/>
      <c r="E14" s="504"/>
      <c r="F14" s="504"/>
      <c r="G14" s="274"/>
      <c r="H14" s="504"/>
      <c r="I14" s="504"/>
      <c r="J14" s="504"/>
      <c r="K14" s="282"/>
    </row>
    <row r="15" spans="1:11">
      <c r="A15" s="520" t="s">
        <v>910</v>
      </c>
      <c r="B15" s="520"/>
      <c r="C15" s="520"/>
      <c r="D15" s="520"/>
      <c r="E15" s="520"/>
      <c r="F15" s="226"/>
      <c r="G15" s="501"/>
      <c r="H15" s="226"/>
      <c r="I15" s="226"/>
      <c r="J15" s="226"/>
      <c r="K15" s="226"/>
    </row>
    <row r="16" spans="1:1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</sheetData>
  <autoFilter ref="A4:K12"/>
  <mergeCells count="7">
    <mergeCell ref="A12:C12"/>
    <mergeCell ref="F12:K12"/>
    <mergeCell ref="A1:K1"/>
    <mergeCell ref="A3:C3"/>
    <mergeCell ref="F3:K3"/>
    <mergeCell ref="A8:C8"/>
    <mergeCell ref="F8:K8"/>
  </mergeCells>
  <pageMargins left="0.7" right="0.7" top="0.75" bottom="0.75" header="0.3" footer="0.3"/>
  <pageSetup paperSize="9" scale="8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I9"/>
  <sheetViews>
    <sheetView workbookViewId="0">
      <selection sqref="A1:O1"/>
    </sheetView>
  </sheetViews>
  <sheetFormatPr defaultRowHeight="15"/>
  <cols>
    <col min="1" max="1" width="6.5703125" style="4" bestFit="1" customWidth="1"/>
    <col min="2" max="2" width="22.5703125" customWidth="1"/>
    <col min="3" max="3" width="13.5703125" customWidth="1"/>
    <col min="4" max="4" width="9.140625" style="4"/>
    <col min="5" max="5" width="16.7109375" customWidth="1"/>
    <col min="7" max="7" width="9.140625" style="4"/>
    <col min="9" max="9" width="15.7109375" customWidth="1"/>
    <col min="10" max="10" width="17.7109375" customWidth="1"/>
    <col min="11" max="11" width="10.28515625" customWidth="1"/>
    <col min="12" max="13" width="11.28515625" customWidth="1"/>
    <col min="14" max="14" width="27.5703125" customWidth="1"/>
    <col min="15" max="15" width="9.140625" customWidth="1"/>
    <col min="16" max="16" width="11.5703125" customWidth="1"/>
    <col min="17" max="17" width="12.28515625" customWidth="1"/>
    <col min="18" max="18" width="6" customWidth="1"/>
    <col min="19" max="19" width="29.28515625" customWidth="1"/>
    <col min="20" max="20" width="9.140625" customWidth="1"/>
    <col min="21" max="21" width="9.140625" style="60"/>
    <col min="22" max="22" width="12.7109375" style="60" customWidth="1"/>
    <col min="23" max="23" width="11.140625" style="60" customWidth="1"/>
    <col min="24" max="24" width="11.42578125" style="60" customWidth="1"/>
    <col min="25" max="25" width="9.140625" style="60"/>
    <col min="26" max="26" width="12" style="60" customWidth="1"/>
    <col min="27" max="27" width="13.140625" customWidth="1"/>
    <col min="32" max="32" width="13.85546875" customWidth="1"/>
  </cols>
  <sheetData>
    <row r="1" spans="1:35">
      <c r="A1" s="888" t="s">
        <v>393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  <c r="M1" s="889"/>
      <c r="N1" s="889"/>
      <c r="O1" s="889"/>
    </row>
    <row r="2" spans="1:35" ht="30" customHeight="1">
      <c r="A2" s="754" t="s">
        <v>394</v>
      </c>
      <c r="B2" s="754" t="s">
        <v>395</v>
      </c>
      <c r="C2" s="754" t="s">
        <v>396</v>
      </c>
      <c r="D2" s="754" t="s">
        <v>397</v>
      </c>
      <c r="E2" s="754" t="s">
        <v>321</v>
      </c>
      <c r="F2" s="754" t="s">
        <v>398</v>
      </c>
      <c r="G2" s="890" t="s">
        <v>293</v>
      </c>
      <c r="H2" s="890" t="s">
        <v>565</v>
      </c>
      <c r="I2" s="754" t="s">
        <v>399</v>
      </c>
      <c r="J2" s="754" t="s">
        <v>400</v>
      </c>
      <c r="K2" s="754" t="s">
        <v>401</v>
      </c>
      <c r="L2" s="754"/>
      <c r="M2" s="893" t="s">
        <v>568</v>
      </c>
      <c r="N2" s="894"/>
      <c r="O2" s="895"/>
      <c r="P2" s="896" t="s">
        <v>615</v>
      </c>
      <c r="Q2" s="897"/>
      <c r="R2" s="897"/>
      <c r="S2" s="897"/>
      <c r="T2" s="897"/>
      <c r="U2" s="754" t="s">
        <v>616</v>
      </c>
      <c r="V2" s="754"/>
      <c r="W2" s="754"/>
      <c r="X2" s="754"/>
      <c r="Y2" s="280"/>
      <c r="Z2" s="754" t="s">
        <v>617</v>
      </c>
      <c r="AA2" s="754"/>
      <c r="AB2" s="754"/>
      <c r="AC2" s="754"/>
      <c r="AD2" s="754"/>
      <c r="AE2" s="892" t="s">
        <v>625</v>
      </c>
      <c r="AF2" s="892"/>
      <c r="AG2" s="892"/>
      <c r="AH2" s="892"/>
      <c r="AI2" s="892"/>
    </row>
    <row r="3" spans="1:35" ht="135">
      <c r="A3" s="754"/>
      <c r="B3" s="754"/>
      <c r="C3" s="754"/>
      <c r="D3" s="754"/>
      <c r="E3" s="754"/>
      <c r="F3" s="754"/>
      <c r="G3" s="891"/>
      <c r="H3" s="891"/>
      <c r="I3" s="754"/>
      <c r="J3" s="754"/>
      <c r="K3" s="272" t="s">
        <v>402</v>
      </c>
      <c r="L3" s="272" t="s">
        <v>403</v>
      </c>
      <c r="M3" s="391" t="s">
        <v>716</v>
      </c>
      <c r="N3" s="273" t="s">
        <v>566</v>
      </c>
      <c r="O3" s="272" t="s">
        <v>567</v>
      </c>
      <c r="P3" s="386" t="s">
        <v>614</v>
      </c>
      <c r="Q3" s="391" t="s">
        <v>717</v>
      </c>
      <c r="R3" s="758" t="s">
        <v>619</v>
      </c>
      <c r="S3" s="898"/>
      <c r="T3" s="280" t="s">
        <v>620</v>
      </c>
      <c r="U3" s="280" t="s">
        <v>618</v>
      </c>
      <c r="V3" s="386" t="s">
        <v>718</v>
      </c>
      <c r="W3" s="754" t="s">
        <v>621</v>
      </c>
      <c r="X3" s="754"/>
      <c r="Y3" s="280" t="s">
        <v>622</v>
      </c>
      <c r="Z3" s="280" t="s">
        <v>618</v>
      </c>
      <c r="AA3" s="386" t="s">
        <v>719</v>
      </c>
      <c r="AB3" s="754" t="s">
        <v>623</v>
      </c>
      <c r="AC3" s="754"/>
      <c r="AD3" s="280" t="s">
        <v>624</v>
      </c>
      <c r="AE3" s="280" t="s">
        <v>618</v>
      </c>
      <c r="AF3" s="386" t="s">
        <v>720</v>
      </c>
      <c r="AG3" s="754" t="s">
        <v>626</v>
      </c>
      <c r="AH3" s="754"/>
      <c r="AI3" s="280" t="s">
        <v>627</v>
      </c>
    </row>
    <row r="4" spans="1:35">
      <c r="A4" s="337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8"/>
      <c r="O4" s="338"/>
    </row>
    <row r="5" spans="1:35">
      <c r="A5" s="154">
        <v>1</v>
      </c>
      <c r="B5" s="81"/>
      <c r="C5" s="77"/>
      <c r="D5" s="76"/>
      <c r="E5" s="77"/>
      <c r="F5" s="77"/>
      <c r="G5" s="76"/>
      <c r="H5" s="77"/>
      <c r="I5" s="79"/>
      <c r="J5" s="102"/>
      <c r="K5" s="102"/>
      <c r="L5" s="102"/>
      <c r="M5" s="102"/>
      <c r="N5" s="154"/>
      <c r="O5" s="154"/>
      <c r="P5" s="102"/>
      <c r="Q5" s="102"/>
      <c r="R5" s="72"/>
      <c r="S5" s="72"/>
      <c r="T5" s="72"/>
      <c r="U5" s="102"/>
      <c r="V5" s="72"/>
      <c r="W5" s="72"/>
      <c r="X5" s="72"/>
      <c r="Y5" s="72"/>
      <c r="Z5" s="102"/>
      <c r="AA5" s="72"/>
      <c r="AB5" s="72"/>
      <c r="AC5" s="72"/>
      <c r="AD5" s="72"/>
      <c r="AE5" s="102"/>
      <c r="AF5" s="72"/>
      <c r="AG5" s="72"/>
      <c r="AH5" s="72"/>
      <c r="AI5" s="72"/>
    </row>
    <row r="6" spans="1:35">
      <c r="A6" s="154">
        <v>2</v>
      </c>
      <c r="B6" s="77"/>
      <c r="C6" s="77"/>
      <c r="D6" s="76"/>
      <c r="E6" s="77"/>
      <c r="F6" s="77"/>
      <c r="G6" s="76"/>
      <c r="H6" s="77"/>
      <c r="I6" s="79"/>
      <c r="J6" s="103"/>
      <c r="K6" s="102"/>
      <c r="L6" s="102"/>
      <c r="M6" s="102"/>
      <c r="N6" s="154"/>
      <c r="O6" s="154"/>
      <c r="P6" s="103"/>
      <c r="Q6" s="103"/>
      <c r="R6" s="72"/>
      <c r="S6" s="72"/>
      <c r="T6" s="72"/>
      <c r="U6" s="103"/>
      <c r="V6" s="103"/>
      <c r="W6" s="72"/>
      <c r="X6" s="72"/>
      <c r="Y6" s="72"/>
      <c r="Z6" s="103"/>
      <c r="AA6" s="72"/>
      <c r="AB6" s="72"/>
      <c r="AC6" s="72"/>
      <c r="AD6" s="72"/>
      <c r="AE6" s="103"/>
      <c r="AF6" s="72"/>
      <c r="AG6" s="72"/>
      <c r="AH6" s="72"/>
      <c r="AI6" s="72"/>
    </row>
    <row r="7" spans="1:35">
      <c r="A7" s="154">
        <v>3</v>
      </c>
      <c r="B7" s="77"/>
      <c r="C7" s="77"/>
      <c r="D7" s="76"/>
      <c r="E7" s="77"/>
      <c r="F7" s="77"/>
      <c r="G7" s="76"/>
      <c r="H7" s="77"/>
      <c r="I7" s="79"/>
      <c r="J7" s="103"/>
      <c r="K7" s="103"/>
      <c r="L7" s="102"/>
      <c r="M7" s="102"/>
      <c r="N7" s="154"/>
      <c r="O7" s="154"/>
      <c r="P7" s="103"/>
      <c r="Q7" s="103"/>
      <c r="R7" s="72"/>
      <c r="S7" s="72"/>
      <c r="T7" s="72"/>
      <c r="U7" s="103"/>
      <c r="V7" s="103"/>
      <c r="W7" s="72"/>
      <c r="X7" s="72"/>
      <c r="Y7" s="72"/>
      <c r="Z7" s="103"/>
      <c r="AA7" s="72"/>
      <c r="AB7" s="72"/>
      <c r="AC7" s="72"/>
      <c r="AD7" s="72"/>
      <c r="AE7" s="103"/>
      <c r="AF7" s="72"/>
      <c r="AG7" s="72"/>
      <c r="AH7" s="72"/>
      <c r="AI7" s="72"/>
    </row>
    <row r="8" spans="1:35">
      <c r="A8" s="154"/>
      <c r="B8" s="50"/>
      <c r="C8" s="50"/>
      <c r="D8" s="51"/>
      <c r="E8" s="50"/>
      <c r="F8" s="50"/>
      <c r="G8" s="76"/>
      <c r="H8" s="77"/>
      <c r="I8" s="79"/>
      <c r="J8" s="71"/>
      <c r="K8" s="71"/>
      <c r="L8" s="71"/>
      <c r="M8" s="71"/>
      <c r="N8" s="154"/>
      <c r="O8" s="154"/>
      <c r="P8" s="71"/>
      <c r="Q8" s="71"/>
      <c r="R8" s="72"/>
      <c r="S8" s="72"/>
      <c r="T8" s="72"/>
      <c r="U8" s="71"/>
      <c r="V8" s="71"/>
      <c r="W8" s="72"/>
      <c r="X8" s="72"/>
      <c r="Y8" s="72"/>
      <c r="Z8" s="71"/>
      <c r="AA8" s="72"/>
      <c r="AB8" s="72"/>
      <c r="AC8" s="72"/>
      <c r="AD8" s="72"/>
      <c r="AE8" s="71"/>
      <c r="AF8" s="72"/>
      <c r="AG8" s="72"/>
      <c r="AH8" s="72"/>
      <c r="AI8" s="72"/>
    </row>
    <row r="9" spans="1:35" s="265" customFormat="1">
      <c r="A9" s="339"/>
      <c r="B9" s="340" t="s">
        <v>8</v>
      </c>
      <c r="C9" s="339"/>
      <c r="D9" s="339"/>
      <c r="E9" s="339"/>
      <c r="F9" s="339"/>
      <c r="G9" s="339"/>
      <c r="H9" s="339"/>
      <c r="I9" s="339">
        <f t="shared" ref="I9:N9" si="0">SUM(I5:I8)</f>
        <v>0</v>
      </c>
      <c r="J9" s="339">
        <f t="shared" si="0"/>
        <v>0</v>
      </c>
      <c r="K9" s="339">
        <f t="shared" si="0"/>
        <v>0</v>
      </c>
      <c r="L9" s="339">
        <f t="shared" si="0"/>
        <v>0</v>
      </c>
      <c r="M9" s="339">
        <f t="shared" si="0"/>
        <v>0</v>
      </c>
      <c r="N9" s="339">
        <f t="shared" si="0"/>
        <v>0</v>
      </c>
      <c r="O9" s="339">
        <f>N9+M9</f>
        <v>0</v>
      </c>
      <c r="Q9" s="279"/>
      <c r="S9" s="279"/>
      <c r="U9" s="336"/>
      <c r="V9" s="336"/>
      <c r="W9" s="336"/>
      <c r="X9" s="336"/>
      <c r="Y9" s="336"/>
      <c r="Z9" s="336"/>
    </row>
  </sheetData>
  <autoFilter ref="A4:AI9"/>
  <mergeCells count="21">
    <mergeCell ref="AB3:AC3"/>
    <mergeCell ref="Z2:AD2"/>
    <mergeCell ref="AG3:AH3"/>
    <mergeCell ref="AE2:AI2"/>
    <mergeCell ref="M2:O2"/>
    <mergeCell ref="W3:X3"/>
    <mergeCell ref="U2:X2"/>
    <mergeCell ref="P2:T2"/>
    <mergeCell ref="R3:S3"/>
    <mergeCell ref="F2:F3"/>
    <mergeCell ref="A1:O1"/>
    <mergeCell ref="I2:I3"/>
    <mergeCell ref="J2:J3"/>
    <mergeCell ref="H2:H3"/>
    <mergeCell ref="G2:G3"/>
    <mergeCell ref="A2:A3"/>
    <mergeCell ref="B2:B3"/>
    <mergeCell ref="C2:C3"/>
    <mergeCell ref="D2:D3"/>
    <mergeCell ref="E2:E3"/>
    <mergeCell ref="K2:L2"/>
  </mergeCells>
  <pageMargins left="0.7" right="0.7" top="0.75" bottom="0.75" header="0.3" footer="0.3"/>
  <pageSetup scale="52" orientation="landscape" r:id="rId1"/>
  <colBreaks count="1" manualBreakCount="1">
    <brk id="15" max="8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J17"/>
  <sheetViews>
    <sheetView zoomScaleSheetLayoutView="85" workbookViewId="0">
      <selection sqref="A1:J1"/>
    </sheetView>
  </sheetViews>
  <sheetFormatPr defaultRowHeight="15"/>
  <cols>
    <col min="1" max="1" width="6.42578125" customWidth="1"/>
    <col min="2" max="2" width="13.7109375" customWidth="1"/>
    <col min="3" max="3" width="12.28515625" customWidth="1"/>
    <col min="4" max="4" width="15" customWidth="1"/>
    <col min="6" max="6" width="20" customWidth="1"/>
    <col min="7" max="7" width="16.140625" customWidth="1"/>
    <col min="8" max="8" width="16.85546875" customWidth="1"/>
    <col min="9" max="9" width="9.85546875" customWidth="1"/>
    <col min="10" max="10" width="23.5703125" customWidth="1"/>
  </cols>
  <sheetData>
    <row r="1" spans="1:10" ht="15.75">
      <c r="A1" s="899" t="s">
        <v>373</v>
      </c>
      <c r="B1" s="899"/>
      <c r="C1" s="899"/>
      <c r="D1" s="899"/>
      <c r="E1" s="899"/>
      <c r="F1" s="899"/>
      <c r="G1" s="899"/>
      <c r="H1" s="899"/>
      <c r="I1" s="899"/>
      <c r="J1" s="899"/>
    </row>
    <row r="2" spans="1:10" ht="47.25">
      <c r="A2" s="488" t="s">
        <v>374</v>
      </c>
      <c r="B2" s="488" t="s">
        <v>375</v>
      </c>
      <c r="C2" s="488" t="s">
        <v>914</v>
      </c>
      <c r="D2" s="488" t="s">
        <v>321</v>
      </c>
      <c r="E2" s="488" t="s">
        <v>376</v>
      </c>
      <c r="F2" s="488" t="s">
        <v>377</v>
      </c>
      <c r="G2" s="488" t="s">
        <v>378</v>
      </c>
      <c r="H2" s="488" t="s">
        <v>916</v>
      </c>
      <c r="I2" s="488" t="s">
        <v>379</v>
      </c>
      <c r="J2" s="488" t="s">
        <v>300</v>
      </c>
    </row>
    <row r="3" spans="1:10" ht="15.75">
      <c r="A3" s="900" t="s">
        <v>380</v>
      </c>
      <c r="B3" s="901"/>
      <c r="C3" s="901"/>
      <c r="D3" s="901"/>
      <c r="E3" s="901"/>
      <c r="F3" s="901"/>
      <c r="G3" s="902"/>
      <c r="H3" s="901"/>
      <c r="I3" s="903"/>
      <c r="J3" s="525"/>
    </row>
    <row r="4" spans="1:10" ht="15.75">
      <c r="A4" s="526"/>
      <c r="B4" s="527"/>
      <c r="C4" s="527"/>
      <c r="D4" s="527"/>
      <c r="E4" s="527"/>
      <c r="F4" s="527"/>
      <c r="G4" s="528"/>
      <c r="H4" s="527"/>
      <c r="I4" s="529"/>
      <c r="J4" s="525"/>
    </row>
    <row r="5" spans="1:10" ht="15.75">
      <c r="A5" s="530">
        <v>1</v>
      </c>
      <c r="B5" s="521"/>
      <c r="C5" s="97"/>
      <c r="D5" s="101"/>
      <c r="E5" s="97"/>
      <c r="F5" s="522"/>
      <c r="G5" s="260"/>
      <c r="H5" s="523"/>
      <c r="I5" s="260"/>
      <c r="J5" s="125"/>
    </row>
    <row r="6" spans="1:10" ht="15.75">
      <c r="A6" s="530">
        <v>2</v>
      </c>
      <c r="B6" s="521"/>
      <c r="C6" s="97"/>
      <c r="D6" s="101"/>
      <c r="E6" s="97"/>
      <c r="F6" s="522"/>
      <c r="G6" s="260"/>
      <c r="H6" s="523"/>
      <c r="I6" s="260"/>
      <c r="J6" s="125"/>
    </row>
    <row r="7" spans="1:10" ht="15.75">
      <c r="A7" s="530">
        <v>3</v>
      </c>
      <c r="B7" s="521"/>
      <c r="C7" s="97"/>
      <c r="D7" s="101"/>
      <c r="E7" s="97"/>
      <c r="F7" s="522"/>
      <c r="G7" s="260"/>
      <c r="H7" s="523"/>
      <c r="I7" s="260"/>
      <c r="J7" s="125"/>
    </row>
    <row r="8" spans="1:10" ht="15.75">
      <c r="A8" s="904" t="s">
        <v>381</v>
      </c>
      <c r="B8" s="904"/>
      <c r="C8" s="904"/>
      <c r="D8" s="904"/>
      <c r="E8" s="904"/>
      <c r="F8" s="904"/>
      <c r="G8" s="904"/>
      <c r="H8" s="904"/>
      <c r="I8" s="904"/>
      <c r="J8" s="531"/>
    </row>
    <row r="9" spans="1:10" ht="15.75">
      <c r="A9" s="530"/>
      <c r="B9" s="97"/>
      <c r="C9" s="97"/>
      <c r="D9" s="97"/>
      <c r="E9" s="97"/>
      <c r="F9" s="503"/>
      <c r="G9" s="97"/>
      <c r="H9" s="98"/>
      <c r="I9" s="97"/>
      <c r="J9" s="97"/>
    </row>
    <row r="10" spans="1:10" ht="15.75">
      <c r="A10" s="530"/>
      <c r="B10" s="114"/>
      <c r="C10" s="97"/>
      <c r="D10" s="97"/>
      <c r="E10" s="97"/>
      <c r="F10" s="503"/>
      <c r="G10" s="97"/>
      <c r="H10" s="524"/>
      <c r="I10" s="97"/>
      <c r="J10" s="97"/>
    </row>
    <row r="11" spans="1:10" ht="15.75">
      <c r="A11" s="530"/>
      <c r="B11" s="97"/>
      <c r="C11" s="97"/>
      <c r="D11" s="97"/>
      <c r="E11" s="97"/>
      <c r="F11" s="503"/>
      <c r="G11" s="97"/>
      <c r="H11" s="524"/>
      <c r="I11" s="97"/>
      <c r="J11" s="97"/>
    </row>
    <row r="12" spans="1:10" ht="15.75">
      <c r="A12" s="904" t="s">
        <v>382</v>
      </c>
      <c r="B12" s="904"/>
      <c r="C12" s="904"/>
      <c r="D12" s="904"/>
      <c r="E12" s="904"/>
      <c r="F12" s="904"/>
      <c r="G12" s="904"/>
      <c r="H12" s="904"/>
      <c r="I12" s="904"/>
      <c r="J12" s="531"/>
    </row>
    <row r="13" spans="1:10" ht="15.75">
      <c r="A13" s="530"/>
      <c r="B13" s="532"/>
      <c r="C13" s="532"/>
      <c r="D13" s="532"/>
      <c r="E13" s="532"/>
      <c r="F13" s="532"/>
      <c r="G13" s="532"/>
      <c r="H13" s="532"/>
      <c r="I13" s="532"/>
      <c r="J13" s="125"/>
    </row>
    <row r="14" spans="1:10" ht="15.75">
      <c r="A14" s="530"/>
      <c r="B14" s="532"/>
      <c r="C14" s="532"/>
      <c r="D14" s="532"/>
      <c r="E14" s="532"/>
      <c r="F14" s="532"/>
      <c r="G14" s="532"/>
      <c r="H14" s="532"/>
      <c r="I14" s="532"/>
      <c r="J14" s="125"/>
    </row>
    <row r="15" spans="1:10" ht="31.5">
      <c r="A15" s="502" t="s">
        <v>383</v>
      </c>
      <c r="B15" s="532"/>
      <c r="C15" s="532"/>
      <c r="D15" s="532"/>
      <c r="E15" s="532"/>
      <c r="F15" s="532"/>
      <c r="G15" s="532"/>
      <c r="H15" s="532"/>
      <c r="I15" s="532"/>
      <c r="J15" s="125"/>
    </row>
    <row r="16" spans="1:10" ht="15.75">
      <c r="A16" s="533" t="s">
        <v>915</v>
      </c>
      <c r="B16" s="533"/>
      <c r="C16" s="533"/>
      <c r="D16" s="533"/>
      <c r="E16" s="203"/>
      <c r="F16" s="203"/>
      <c r="G16" s="203"/>
      <c r="H16" s="203"/>
      <c r="I16" s="203"/>
      <c r="J16" s="203"/>
    </row>
    <row r="17" spans="1:1">
      <c r="A17" s="2"/>
    </row>
  </sheetData>
  <autoFilter ref="A4:L12"/>
  <mergeCells count="4">
    <mergeCell ref="A1:J1"/>
    <mergeCell ref="A3:I3"/>
    <mergeCell ref="A8:I8"/>
    <mergeCell ref="A12:I12"/>
  </mergeCells>
  <pageMargins left="0.7" right="0.7" top="0.75" bottom="0.75" header="0.3" footer="0.3"/>
  <pageSetup scale="8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2:H27"/>
  <sheetViews>
    <sheetView topLeftCell="A16" workbookViewId="0">
      <selection activeCell="G24" sqref="G24"/>
    </sheetView>
  </sheetViews>
  <sheetFormatPr defaultRowHeight="15"/>
  <cols>
    <col min="2" max="2" width="12.42578125" customWidth="1"/>
    <col min="3" max="3" width="25.85546875" customWidth="1"/>
    <col min="4" max="4" width="23.140625" customWidth="1"/>
    <col min="5" max="5" width="25.28515625" customWidth="1"/>
    <col min="6" max="6" width="21.28515625" customWidth="1"/>
    <col min="7" max="7" width="24.85546875" customWidth="1"/>
    <col min="8" max="8" width="27.7109375" customWidth="1"/>
  </cols>
  <sheetData>
    <row r="2" spans="1:8" ht="18.75">
      <c r="A2" s="905" t="s">
        <v>1195</v>
      </c>
      <c r="B2" s="905"/>
      <c r="C2" s="905"/>
      <c r="D2" s="905"/>
      <c r="E2" s="905"/>
      <c r="F2" s="905"/>
      <c r="G2" s="905"/>
      <c r="H2" s="905"/>
    </row>
    <row r="3" spans="1:8" ht="15.75" thickBot="1">
      <c r="A3" s="906" t="s">
        <v>1196</v>
      </c>
      <c r="B3" s="906"/>
      <c r="C3" s="906"/>
      <c r="D3" s="906"/>
      <c r="E3" s="906"/>
      <c r="F3" s="906"/>
      <c r="G3" s="906"/>
      <c r="H3" s="906"/>
    </row>
    <row r="4" spans="1:8" ht="45">
      <c r="A4" s="907" t="s">
        <v>1197</v>
      </c>
      <c r="B4" s="907" t="s">
        <v>1198</v>
      </c>
      <c r="C4" s="907" t="s">
        <v>1199</v>
      </c>
      <c r="D4" s="907" t="s">
        <v>1200</v>
      </c>
      <c r="E4" s="907" t="s">
        <v>1201</v>
      </c>
      <c r="F4" s="907" t="s">
        <v>1202</v>
      </c>
      <c r="G4" s="907" t="s">
        <v>1203</v>
      </c>
      <c r="H4" s="703" t="s">
        <v>1204</v>
      </c>
    </row>
    <row r="5" spans="1:8">
      <c r="A5" s="908"/>
      <c r="B5" s="908"/>
      <c r="C5" s="908"/>
      <c r="D5" s="908"/>
      <c r="E5" s="908"/>
      <c r="F5" s="908"/>
      <c r="G5" s="908"/>
      <c r="H5" s="704" t="s">
        <v>1205</v>
      </c>
    </row>
    <row r="6" spans="1:8" ht="30.75" thickBot="1">
      <c r="A6" s="909"/>
      <c r="B6" s="909"/>
      <c r="C6" s="909"/>
      <c r="D6" s="909"/>
      <c r="E6" s="909"/>
      <c r="F6" s="909"/>
      <c r="G6" s="909"/>
      <c r="H6" s="705" t="s">
        <v>1206</v>
      </c>
    </row>
    <row r="7" spans="1:8" ht="15.75" thickBot="1">
      <c r="A7" s="706">
        <v>1</v>
      </c>
      <c r="B7" s="657">
        <v>2</v>
      </c>
      <c r="C7" s="657">
        <v>3</v>
      </c>
      <c r="D7" s="657">
        <v>4</v>
      </c>
      <c r="E7" s="657">
        <v>5</v>
      </c>
      <c r="F7" s="657">
        <v>6</v>
      </c>
      <c r="G7" s="657">
        <v>7</v>
      </c>
      <c r="H7" s="657">
        <v>8</v>
      </c>
    </row>
    <row r="8" spans="1:8" ht="15.75" thickBot="1">
      <c r="A8" s="707"/>
      <c r="B8" s="708"/>
      <c r="C8" s="708"/>
      <c r="D8" s="708"/>
      <c r="E8" s="708"/>
      <c r="F8" s="708"/>
      <c r="G8" s="708"/>
      <c r="H8" s="708"/>
    </row>
    <row r="9" spans="1:8">
      <c r="A9" s="709"/>
      <c r="B9" s="709"/>
      <c r="C9" s="709"/>
      <c r="D9" s="709"/>
      <c r="E9" s="709"/>
      <c r="F9" s="709"/>
      <c r="G9" s="709"/>
      <c r="H9" s="709"/>
    </row>
    <row r="10" spans="1:8">
      <c r="A10" s="710"/>
    </row>
    <row r="11" spans="1:8" ht="15.75" thickBot="1">
      <c r="A11" s="910" t="s">
        <v>1207</v>
      </c>
      <c r="B11" s="910"/>
      <c r="C11" s="910"/>
      <c r="D11" s="910"/>
      <c r="E11" s="910"/>
      <c r="F11" s="910"/>
      <c r="G11" s="910"/>
      <c r="H11" s="910"/>
    </row>
    <row r="12" spans="1:8" ht="71.25" customHeight="1" thickBot="1">
      <c r="A12" s="711" t="s">
        <v>1197</v>
      </c>
      <c r="B12" s="712" t="s">
        <v>1198</v>
      </c>
      <c r="C12" s="712" t="s">
        <v>1208</v>
      </c>
      <c r="D12" s="712" t="s">
        <v>1209</v>
      </c>
      <c r="E12" s="712" t="s">
        <v>1210</v>
      </c>
      <c r="F12" s="712" t="s">
        <v>1211</v>
      </c>
      <c r="G12" s="712" t="s">
        <v>1212</v>
      </c>
    </row>
    <row r="13" spans="1:8" ht="15.75" thickBot="1">
      <c r="A13" s="706">
        <v>1</v>
      </c>
      <c r="B13" s="657">
        <v>2</v>
      </c>
      <c r="C13" s="657">
        <v>3</v>
      </c>
      <c r="D13" s="657">
        <v>4</v>
      </c>
      <c r="E13" s="657">
        <v>5</v>
      </c>
      <c r="F13" s="657">
        <v>6</v>
      </c>
      <c r="G13" s="657">
        <v>7</v>
      </c>
    </row>
    <row r="14" spans="1:8" ht="15.75" thickBot="1">
      <c r="A14" s="707"/>
      <c r="B14" s="708"/>
      <c r="C14" s="708"/>
      <c r="D14" s="708"/>
      <c r="E14" s="708"/>
      <c r="F14" s="708"/>
      <c r="G14" s="708"/>
    </row>
    <row r="15" spans="1:8">
      <c r="A15" s="911" t="s">
        <v>1213</v>
      </c>
      <c r="B15" s="911"/>
      <c r="C15" s="911"/>
      <c r="D15" s="709"/>
      <c r="E15" s="709"/>
      <c r="F15" s="709"/>
      <c r="G15" s="709"/>
    </row>
    <row r="16" spans="1:8">
      <c r="A16" s="709"/>
      <c r="B16" s="709"/>
      <c r="C16" s="709"/>
      <c r="D16" s="709"/>
      <c r="E16" s="709"/>
      <c r="F16" s="709"/>
      <c r="G16" s="709"/>
    </row>
    <row r="17" spans="1:7">
      <c r="A17" s="710"/>
    </row>
    <row r="18" spans="1:7" ht="15.75" thickBot="1">
      <c r="A18" s="906" t="s">
        <v>1214</v>
      </c>
      <c r="B18" s="906"/>
      <c r="C18" s="906"/>
      <c r="D18" s="906"/>
      <c r="E18" s="906"/>
      <c r="F18" s="906"/>
      <c r="G18" s="906"/>
    </row>
    <row r="19" spans="1:7" ht="67.5" customHeight="1" thickBot="1">
      <c r="A19" s="711" t="s">
        <v>1197</v>
      </c>
      <c r="B19" s="712" t="s">
        <v>1198</v>
      </c>
      <c r="C19" s="712" t="s">
        <v>1215</v>
      </c>
      <c r="D19" s="712" t="s">
        <v>1216</v>
      </c>
      <c r="E19" s="712" t="s">
        <v>1217</v>
      </c>
      <c r="F19" s="712" t="s">
        <v>1218</v>
      </c>
      <c r="G19" s="712" t="s">
        <v>1219</v>
      </c>
    </row>
    <row r="20" spans="1:7" ht="15.75" thickBot="1">
      <c r="A20" s="706">
        <v>1</v>
      </c>
      <c r="B20" s="657">
        <v>2</v>
      </c>
      <c r="C20" s="657">
        <v>3</v>
      </c>
      <c r="D20" s="657">
        <v>4</v>
      </c>
      <c r="E20" s="657">
        <v>5</v>
      </c>
      <c r="F20" s="657">
        <v>6</v>
      </c>
      <c r="G20" s="657">
        <v>7</v>
      </c>
    </row>
    <row r="21" spans="1:7" ht="15.75" thickBot="1">
      <c r="A21" s="707"/>
      <c r="B21" s="708"/>
      <c r="C21" s="708"/>
      <c r="D21" s="708"/>
      <c r="E21" s="708"/>
      <c r="F21" s="708"/>
      <c r="G21" s="708"/>
    </row>
    <row r="22" spans="1:7">
      <c r="A22" s="713"/>
    </row>
    <row r="23" spans="1:7" ht="15.75" thickBot="1">
      <c r="A23" s="906" t="s">
        <v>1220</v>
      </c>
      <c r="B23" s="906"/>
      <c r="C23" s="906"/>
      <c r="D23" s="906"/>
      <c r="E23" s="906"/>
      <c r="F23" s="70"/>
      <c r="G23" s="70"/>
    </row>
    <row r="24" spans="1:7" ht="108" customHeight="1" thickBot="1">
      <c r="A24" s="711" t="s">
        <v>1197</v>
      </c>
      <c r="B24" s="712" t="s">
        <v>1198</v>
      </c>
      <c r="C24" s="712" t="s">
        <v>1221</v>
      </c>
      <c r="D24" s="712" t="s">
        <v>1222</v>
      </c>
      <c r="E24" s="712" t="s">
        <v>1223</v>
      </c>
    </row>
    <row r="25" spans="1:7" ht="15.75" thickBot="1">
      <c r="A25" s="706">
        <v>1</v>
      </c>
      <c r="B25" s="657">
        <v>2</v>
      </c>
      <c r="C25" s="657">
        <v>3</v>
      </c>
      <c r="D25" s="657">
        <v>6</v>
      </c>
      <c r="E25" s="657">
        <v>8</v>
      </c>
    </row>
    <row r="26" spans="1:7" ht="15.75" thickBot="1">
      <c r="A26" s="707"/>
      <c r="B26" s="708"/>
      <c r="C26" s="708"/>
      <c r="D26" s="708"/>
      <c r="E26" s="708"/>
    </row>
    <row r="27" spans="1:7">
      <c r="A27" s="912" t="s">
        <v>1224</v>
      </c>
      <c r="B27" s="912"/>
      <c r="C27" s="912"/>
      <c r="D27" s="912"/>
      <c r="E27" s="912"/>
      <c r="F27" s="912"/>
    </row>
  </sheetData>
  <mergeCells count="14">
    <mergeCell ref="A11:H11"/>
    <mergeCell ref="A15:C15"/>
    <mergeCell ref="A18:G18"/>
    <mergeCell ref="A23:E23"/>
    <mergeCell ref="A27:F27"/>
    <mergeCell ref="A2:H2"/>
    <mergeCell ref="A3:H3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sqref="A1:E1"/>
    </sheetView>
  </sheetViews>
  <sheetFormatPr defaultRowHeight="15"/>
  <cols>
    <col min="1" max="1" width="12.85546875" customWidth="1"/>
    <col min="2" max="2" width="50" style="225" customWidth="1"/>
    <col min="3" max="3" width="21.42578125" customWidth="1"/>
    <col min="4" max="4" width="16.7109375" customWidth="1"/>
    <col min="5" max="5" width="35.140625" customWidth="1"/>
    <col min="6" max="6" width="50.7109375" customWidth="1"/>
  </cols>
  <sheetData>
    <row r="1" spans="1:6">
      <c r="A1" s="829" t="s">
        <v>787</v>
      </c>
      <c r="B1" s="829"/>
      <c r="C1" s="829"/>
      <c r="D1" s="829"/>
      <c r="E1" s="829"/>
      <c r="F1" s="498"/>
    </row>
    <row r="2" spans="1:6">
      <c r="A2" s="739" t="s">
        <v>788</v>
      </c>
      <c r="B2" s="739"/>
      <c r="C2" s="739"/>
      <c r="D2" s="739"/>
      <c r="E2" s="739"/>
      <c r="F2" s="486"/>
    </row>
    <row r="3" spans="1:6">
      <c r="A3" s="913" t="s">
        <v>175</v>
      </c>
      <c r="B3" s="915" t="s">
        <v>85</v>
      </c>
      <c r="C3" s="915" t="s">
        <v>789</v>
      </c>
      <c r="D3" s="916" t="s">
        <v>790</v>
      </c>
      <c r="E3" s="43"/>
      <c r="F3" s="43"/>
    </row>
    <row r="4" spans="1:6">
      <c r="A4" s="913"/>
      <c r="B4" s="915"/>
      <c r="C4" s="915"/>
      <c r="D4" s="917"/>
      <c r="E4" s="534"/>
      <c r="F4" s="535"/>
    </row>
    <row r="5" spans="1:6">
      <c r="A5" s="88">
        <v>1</v>
      </c>
      <c r="B5" s="918" t="s">
        <v>85</v>
      </c>
      <c r="C5" s="919"/>
      <c r="D5" s="920"/>
      <c r="E5" s="536"/>
      <c r="F5" s="537"/>
    </row>
    <row r="6" spans="1:6">
      <c r="A6" s="538">
        <v>1.1000000000000001</v>
      </c>
      <c r="B6" s="539" t="s">
        <v>791</v>
      </c>
      <c r="C6" s="89"/>
      <c r="D6" s="89"/>
      <c r="E6" s="540"/>
      <c r="F6" s="541"/>
    </row>
    <row r="7" spans="1:6">
      <c r="A7" s="538">
        <v>1.2</v>
      </c>
      <c r="B7" s="539" t="s">
        <v>792</v>
      </c>
      <c r="C7" s="89"/>
      <c r="D7" s="89"/>
      <c r="E7" s="540"/>
      <c r="F7" s="541"/>
    </row>
    <row r="8" spans="1:6">
      <c r="A8" s="538">
        <v>1.3</v>
      </c>
      <c r="B8" s="539" t="s">
        <v>793</v>
      </c>
      <c r="C8" s="89"/>
      <c r="D8" s="89"/>
      <c r="E8" s="540"/>
      <c r="F8" s="541"/>
    </row>
    <row r="9" spans="1:6">
      <c r="A9" s="538">
        <v>1.4</v>
      </c>
      <c r="B9" s="539" t="s">
        <v>794</v>
      </c>
      <c r="C9" s="89"/>
      <c r="D9" s="89"/>
      <c r="E9" s="540"/>
      <c r="F9" s="541"/>
    </row>
    <row r="10" spans="1:6">
      <c r="A10" s="538">
        <v>1.5</v>
      </c>
      <c r="B10" s="539" t="s">
        <v>795</v>
      </c>
      <c r="C10" s="89"/>
      <c r="D10" s="89"/>
      <c r="E10" s="540"/>
      <c r="F10" s="541"/>
    </row>
    <row r="11" spans="1:6">
      <c r="A11" s="538">
        <v>1.6</v>
      </c>
      <c r="B11" s="539" t="s">
        <v>796</v>
      </c>
      <c r="C11" s="89"/>
      <c r="D11" s="89"/>
      <c r="E11" s="540"/>
      <c r="F11" s="541"/>
    </row>
    <row r="12" spans="1:6">
      <c r="A12" s="538"/>
      <c r="B12" s="542">
        <v>0</v>
      </c>
      <c r="C12" s="89"/>
      <c r="D12" s="89"/>
      <c r="E12" s="540"/>
      <c r="F12" s="541"/>
    </row>
    <row r="13" spans="1:6">
      <c r="A13" s="538"/>
      <c r="B13" s="542">
        <v>1</v>
      </c>
      <c r="C13" s="89"/>
      <c r="D13" s="89"/>
      <c r="E13" s="540"/>
      <c r="F13" s="541"/>
    </row>
    <row r="14" spans="1:6">
      <c r="A14" s="538"/>
      <c r="B14" s="542">
        <v>2</v>
      </c>
      <c r="C14" s="89"/>
      <c r="D14" s="89"/>
      <c r="E14" s="540"/>
      <c r="F14" s="541"/>
    </row>
    <row r="15" spans="1:6">
      <c r="A15" s="538"/>
      <c r="B15" s="542" t="s">
        <v>917</v>
      </c>
      <c r="C15" s="89"/>
      <c r="D15" s="89"/>
      <c r="E15" s="540"/>
      <c r="F15" s="541"/>
    </row>
    <row r="16" spans="1:6">
      <c r="A16" s="543"/>
      <c r="B16" s="544"/>
      <c r="C16" s="540"/>
      <c r="D16" s="540"/>
      <c r="E16" s="540"/>
      <c r="F16" s="541"/>
    </row>
    <row r="17" spans="1:6">
      <c r="A17" s="921" t="s">
        <v>797</v>
      </c>
      <c r="B17" s="921"/>
      <c r="C17" s="921"/>
      <c r="D17" s="921"/>
      <c r="E17" s="921"/>
      <c r="F17" s="541"/>
    </row>
    <row r="18" spans="1:6" ht="30">
      <c r="A18" s="545"/>
      <c r="B18" s="546"/>
      <c r="C18" s="547" t="s">
        <v>361</v>
      </c>
      <c r="D18" s="547" t="s">
        <v>362</v>
      </c>
      <c r="E18" s="913" t="s">
        <v>300</v>
      </c>
      <c r="F18" s="43"/>
    </row>
    <row r="19" spans="1:6">
      <c r="A19" s="548">
        <v>2</v>
      </c>
      <c r="B19" s="549" t="s">
        <v>798</v>
      </c>
      <c r="C19" s="547" t="s">
        <v>372</v>
      </c>
      <c r="D19" s="547" t="s">
        <v>920</v>
      </c>
      <c r="E19" s="913"/>
      <c r="F19" s="43"/>
    </row>
    <row r="20" spans="1:6">
      <c r="A20" s="550">
        <v>2.1</v>
      </c>
      <c r="B20" s="922" t="s">
        <v>799</v>
      </c>
      <c r="C20" s="923"/>
      <c r="D20" s="923"/>
      <c r="E20" s="924"/>
      <c r="F20" s="543"/>
    </row>
    <row r="21" spans="1:6">
      <c r="A21" s="538" t="s">
        <v>363</v>
      </c>
      <c r="B21" s="539" t="s">
        <v>365</v>
      </c>
      <c r="C21" s="89"/>
      <c r="D21" s="89"/>
      <c r="E21" s="89"/>
      <c r="F21" s="543"/>
    </row>
    <row r="22" spans="1:6" ht="17.25" customHeight="1">
      <c r="A22" s="538" t="s">
        <v>364</v>
      </c>
      <c r="B22" s="539" t="s">
        <v>800</v>
      </c>
      <c r="C22" s="89"/>
      <c r="D22" s="89"/>
      <c r="E22" s="89"/>
      <c r="F22" s="543"/>
    </row>
    <row r="23" spans="1:6">
      <c r="A23" s="550">
        <v>2.2000000000000002</v>
      </c>
      <c r="B23" s="922" t="s">
        <v>801</v>
      </c>
      <c r="C23" s="923"/>
      <c r="D23" s="923"/>
      <c r="E23" s="924"/>
      <c r="F23" s="43"/>
    </row>
    <row r="24" spans="1:6" ht="14.25" customHeight="1">
      <c r="A24" s="538" t="s">
        <v>366</v>
      </c>
      <c r="B24" s="539" t="s">
        <v>802</v>
      </c>
      <c r="C24" s="89"/>
      <c r="D24" s="89"/>
      <c r="E24" s="412"/>
      <c r="F24" s="543"/>
    </row>
    <row r="25" spans="1:6" ht="15.75" customHeight="1">
      <c r="A25" s="551" t="s">
        <v>367</v>
      </c>
      <c r="B25" s="552" t="s">
        <v>803</v>
      </c>
      <c r="C25" s="89"/>
      <c r="D25" s="89"/>
      <c r="E25" s="412"/>
      <c r="F25" s="543"/>
    </row>
    <row r="26" spans="1:6" ht="15" customHeight="1">
      <c r="A26" s="538" t="s">
        <v>368</v>
      </c>
      <c r="B26" s="552" t="s">
        <v>804</v>
      </c>
      <c r="C26" s="89"/>
      <c r="D26" s="89"/>
      <c r="E26" s="412"/>
      <c r="F26" s="543"/>
    </row>
    <row r="27" spans="1:6">
      <c r="A27" s="551" t="s">
        <v>805</v>
      </c>
      <c r="B27" s="552" t="s">
        <v>806</v>
      </c>
      <c r="C27" s="553"/>
      <c r="D27" s="553"/>
      <c r="E27" s="469"/>
      <c r="F27" s="543"/>
    </row>
    <row r="28" spans="1:6">
      <c r="A28" s="548">
        <v>3</v>
      </c>
      <c r="B28" s="914" t="s">
        <v>807</v>
      </c>
      <c r="C28" s="914"/>
      <c r="D28" s="914"/>
      <c r="E28" s="914"/>
      <c r="F28" s="537"/>
    </row>
    <row r="29" spans="1:6" ht="18" customHeight="1">
      <c r="A29" s="538">
        <v>3.1</v>
      </c>
      <c r="B29" s="554" t="s">
        <v>808</v>
      </c>
      <c r="C29" s="538"/>
      <c r="D29" s="538"/>
      <c r="E29" s="485"/>
      <c r="F29" s="555"/>
    </row>
    <row r="30" spans="1:6" ht="45.75" customHeight="1">
      <c r="A30" s="538">
        <v>3.2</v>
      </c>
      <c r="B30" s="554" t="s">
        <v>809</v>
      </c>
      <c r="C30" s="538"/>
      <c r="D30" s="538"/>
      <c r="E30" s="485"/>
      <c r="F30" s="555"/>
    </row>
    <row r="31" spans="1:6" ht="45.75" customHeight="1">
      <c r="A31" s="538">
        <v>3.3</v>
      </c>
      <c r="B31" s="554" t="s">
        <v>810</v>
      </c>
      <c r="C31" s="538"/>
      <c r="D31" s="538"/>
      <c r="E31" s="485"/>
      <c r="F31" s="555"/>
    </row>
    <row r="32" spans="1:6" ht="32.25" customHeight="1">
      <c r="A32" s="88">
        <v>3.4</v>
      </c>
      <c r="B32" s="556" t="s">
        <v>918</v>
      </c>
      <c r="C32" s="538"/>
      <c r="D32" s="538"/>
      <c r="E32" s="487"/>
      <c r="F32" s="555"/>
    </row>
    <row r="33" spans="1:6" ht="22.5" customHeight="1">
      <c r="A33" s="538" t="s">
        <v>811</v>
      </c>
      <c r="B33" s="504" t="s">
        <v>812</v>
      </c>
      <c r="C33" s="539"/>
      <c r="D33" s="538"/>
      <c r="E33" s="487"/>
      <c r="F33" s="555"/>
    </row>
    <row r="34" spans="1:6" ht="21" customHeight="1">
      <c r="A34" s="538" t="s">
        <v>813</v>
      </c>
      <c r="B34" s="518" t="s">
        <v>814</v>
      </c>
      <c r="C34" s="539"/>
      <c r="D34" s="538"/>
      <c r="E34" s="487"/>
      <c r="F34" s="555"/>
    </row>
    <row r="35" spans="1:6" ht="18" customHeight="1">
      <c r="A35" s="538" t="s">
        <v>815</v>
      </c>
      <c r="B35" s="557" t="s">
        <v>816</v>
      </c>
      <c r="C35" s="538"/>
      <c r="D35" s="538"/>
      <c r="E35" s="487"/>
      <c r="F35" s="555"/>
    </row>
    <row r="36" spans="1:6" ht="21" customHeight="1">
      <c r="A36" s="538" t="s">
        <v>817</v>
      </c>
      <c r="B36" s="558" t="s">
        <v>4</v>
      </c>
      <c r="C36" s="559"/>
      <c r="D36" s="538"/>
      <c r="E36" s="487"/>
      <c r="F36" s="555"/>
    </row>
    <row r="37" spans="1:6" ht="17.25" customHeight="1">
      <c r="A37" s="538" t="s">
        <v>818</v>
      </c>
      <c r="B37" s="518" t="s">
        <v>814</v>
      </c>
      <c r="C37" s="538"/>
      <c r="D37" s="538"/>
      <c r="E37" s="487"/>
      <c r="F37" s="555"/>
    </row>
    <row r="38" spans="1:6" ht="17.25" customHeight="1">
      <c r="A38" s="538" t="s">
        <v>819</v>
      </c>
      <c r="B38" s="557" t="s">
        <v>816</v>
      </c>
      <c r="C38" s="538"/>
      <c r="D38" s="538"/>
      <c r="E38" s="487"/>
      <c r="F38" s="555"/>
    </row>
    <row r="39" spans="1:6" ht="31.5" customHeight="1">
      <c r="A39" s="88">
        <v>3.5</v>
      </c>
      <c r="B39" s="556" t="s">
        <v>919</v>
      </c>
      <c r="C39" s="538"/>
      <c r="D39" s="538"/>
      <c r="E39" s="487"/>
      <c r="F39" s="555"/>
    </row>
    <row r="40" spans="1:6">
      <c r="A40" s="538" t="s">
        <v>820</v>
      </c>
      <c r="B40" s="499" t="s">
        <v>4</v>
      </c>
      <c r="C40" s="86"/>
      <c r="D40" s="86"/>
      <c r="E40" s="86"/>
      <c r="F40" s="534"/>
    </row>
    <row r="41" spans="1:6">
      <c r="A41" s="538" t="s">
        <v>821</v>
      </c>
      <c r="B41" s="518" t="s">
        <v>814</v>
      </c>
      <c r="C41" s="86"/>
      <c r="D41" s="86"/>
      <c r="E41" s="86"/>
      <c r="F41" s="534"/>
    </row>
    <row r="42" spans="1:6">
      <c r="A42" s="538" t="s">
        <v>822</v>
      </c>
      <c r="B42" s="557" t="s">
        <v>816</v>
      </c>
      <c r="C42" s="86"/>
      <c r="D42" s="86"/>
      <c r="E42" s="86"/>
      <c r="F42" s="534"/>
    </row>
    <row r="43" spans="1:6">
      <c r="A43" s="538" t="s">
        <v>823</v>
      </c>
      <c r="B43" s="499" t="s">
        <v>824</v>
      </c>
      <c r="C43" s="86"/>
      <c r="D43" s="86"/>
      <c r="E43" s="86"/>
      <c r="F43" s="534"/>
    </row>
    <row r="44" spans="1:6">
      <c r="A44" s="538" t="s">
        <v>825</v>
      </c>
      <c r="B44" s="518" t="s">
        <v>814</v>
      </c>
      <c r="C44" s="86"/>
      <c r="D44" s="86"/>
      <c r="E44" s="86"/>
      <c r="F44" s="534"/>
    </row>
    <row r="45" spans="1:6">
      <c r="A45" s="538" t="s">
        <v>826</v>
      </c>
      <c r="B45" s="557" t="s">
        <v>816</v>
      </c>
      <c r="C45" s="86"/>
      <c r="D45" s="86"/>
      <c r="E45" s="86"/>
      <c r="F45" s="534"/>
    </row>
    <row r="46" spans="1:6">
      <c r="A46" s="257"/>
      <c r="B46" s="560"/>
      <c r="C46" s="43"/>
      <c r="D46" s="43"/>
      <c r="E46" s="43"/>
      <c r="F46" s="43"/>
    </row>
    <row r="47" spans="1:6">
      <c r="A47" s="257"/>
      <c r="B47" s="560"/>
      <c r="C47" s="43"/>
      <c r="D47" s="43"/>
      <c r="E47" s="43"/>
      <c r="F47" s="43"/>
    </row>
    <row r="48" spans="1:6">
      <c r="A48" s="257"/>
      <c r="B48" s="560"/>
      <c r="C48" s="43"/>
      <c r="D48" s="43"/>
      <c r="E48" s="43"/>
      <c r="F48" s="43"/>
    </row>
    <row r="49" spans="1:6">
      <c r="A49" s="43"/>
      <c r="B49" s="560"/>
      <c r="C49" s="43"/>
      <c r="D49" s="43"/>
      <c r="E49" s="43"/>
      <c r="F49" s="43"/>
    </row>
  </sheetData>
  <mergeCells count="12">
    <mergeCell ref="A2:E2"/>
    <mergeCell ref="E18:E19"/>
    <mergeCell ref="A1:E1"/>
    <mergeCell ref="B28:E28"/>
    <mergeCell ref="C3:C4"/>
    <mergeCell ref="D3:D4"/>
    <mergeCell ref="B5:D5"/>
    <mergeCell ref="A17:E17"/>
    <mergeCell ref="A3:A4"/>
    <mergeCell ref="B3:B4"/>
    <mergeCell ref="B20:E20"/>
    <mergeCell ref="B23:E23"/>
  </mergeCells>
  <printOptions horizontalCentered="1"/>
  <pageMargins left="0" right="0" top="0.75" bottom="0.5" header="0.3" footer="0.3"/>
  <pageSetup paperSize="9" orientation="landscape" r:id="rId1"/>
  <rowBreaks count="1" manualBreakCount="1">
    <brk id="27" max="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J17"/>
  <sheetViews>
    <sheetView zoomScale="85" zoomScaleNormal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/>
  <cols>
    <col min="2" max="2" width="25.140625" style="11" customWidth="1"/>
    <col min="3" max="3" width="13.42578125" style="11" customWidth="1"/>
    <col min="4" max="4" width="13.5703125" style="11" customWidth="1"/>
    <col min="5" max="5" width="12.140625" style="11" customWidth="1"/>
    <col min="6" max="6" width="14.5703125" style="11" customWidth="1"/>
    <col min="7" max="7" width="29.5703125" style="11" customWidth="1"/>
    <col min="8" max="8" width="12.28515625" style="11" customWidth="1"/>
    <col min="9" max="9" width="19.140625" style="11" customWidth="1"/>
    <col min="10" max="10" width="12.140625" style="11" customWidth="1"/>
  </cols>
  <sheetData>
    <row r="1" spans="1:10" ht="15" customHeight="1">
      <c r="A1" s="925" t="s">
        <v>827</v>
      </c>
      <c r="B1" s="925"/>
      <c r="C1" s="925"/>
      <c r="D1" s="925"/>
      <c r="E1" s="925"/>
      <c r="F1" s="925"/>
      <c r="G1" s="925"/>
      <c r="H1" s="925"/>
      <c r="I1" s="925" t="s">
        <v>828</v>
      </c>
      <c r="J1" s="925"/>
    </row>
    <row r="2" spans="1:10" ht="15" customHeight="1">
      <c r="A2" s="926" t="s">
        <v>829</v>
      </c>
      <c r="B2" s="927"/>
      <c r="C2" s="927"/>
      <c r="D2" s="927"/>
      <c r="E2" s="927"/>
      <c r="F2" s="927"/>
      <c r="G2" s="927"/>
      <c r="H2" s="927"/>
      <c r="I2" s="927"/>
      <c r="J2" s="928"/>
    </row>
    <row r="3" spans="1:10" ht="81" customHeight="1">
      <c r="A3" s="561" t="s">
        <v>17</v>
      </c>
      <c r="B3" s="561" t="s">
        <v>275</v>
      </c>
      <c r="C3" s="561" t="s">
        <v>277</v>
      </c>
      <c r="D3" s="561" t="s">
        <v>278</v>
      </c>
      <c r="E3" s="561" t="s">
        <v>279</v>
      </c>
      <c r="F3" s="561" t="s">
        <v>830</v>
      </c>
      <c r="G3" s="561" t="s">
        <v>921</v>
      </c>
      <c r="H3" s="562" t="s">
        <v>29</v>
      </c>
      <c r="I3" s="562" t="s">
        <v>831</v>
      </c>
      <c r="J3" s="561" t="s">
        <v>694</v>
      </c>
    </row>
    <row r="4" spans="1:10" ht="15.75">
      <c r="A4" s="131">
        <v>1</v>
      </c>
      <c r="B4" s="497" t="s">
        <v>369</v>
      </c>
      <c r="C4" s="113"/>
      <c r="D4" s="113"/>
      <c r="E4" s="113"/>
      <c r="F4" s="113"/>
      <c r="G4" s="113"/>
      <c r="H4" s="113"/>
      <c r="I4" s="113"/>
      <c r="J4" s="113"/>
    </row>
    <row r="5" spans="1:10" ht="15.75">
      <c r="A5" s="125">
        <v>1.1000000000000001</v>
      </c>
      <c r="B5" s="1" t="s">
        <v>563</v>
      </c>
      <c r="C5" s="113"/>
      <c r="D5" s="113"/>
      <c r="E5" s="113"/>
      <c r="F5" s="113"/>
      <c r="G5" s="113"/>
      <c r="H5" s="113"/>
      <c r="I5" s="113"/>
      <c r="J5" s="113"/>
    </row>
    <row r="6" spans="1:10" ht="15.75">
      <c r="A6" s="125">
        <v>1.2</v>
      </c>
      <c r="B6" s="1" t="s">
        <v>832</v>
      </c>
      <c r="C6" s="113"/>
      <c r="D6" s="113"/>
      <c r="E6" s="113"/>
      <c r="F6" s="113"/>
      <c r="G6" s="113"/>
      <c r="H6" s="113"/>
      <c r="I6" s="113"/>
      <c r="J6" s="113"/>
    </row>
    <row r="7" spans="1:10" ht="15.75">
      <c r="A7" s="125">
        <v>1.3</v>
      </c>
      <c r="B7" s="1" t="s">
        <v>564</v>
      </c>
      <c r="C7" s="113"/>
      <c r="D7" s="113"/>
      <c r="E7" s="113"/>
      <c r="F7" s="113"/>
      <c r="G7" s="113"/>
      <c r="H7" s="113"/>
      <c r="I7" s="113"/>
      <c r="J7" s="113"/>
    </row>
    <row r="8" spans="1:10" ht="15" customHeight="1">
      <c r="A8" s="131">
        <v>2</v>
      </c>
      <c r="B8" s="497" t="s">
        <v>365</v>
      </c>
      <c r="C8" s="113"/>
      <c r="D8" s="113"/>
      <c r="E8" s="113"/>
      <c r="F8" s="113"/>
      <c r="G8" s="113"/>
      <c r="H8" s="113"/>
      <c r="I8" s="113"/>
      <c r="J8" s="113"/>
    </row>
    <row r="9" spans="1:10" ht="15.75">
      <c r="A9" s="125">
        <v>2.1</v>
      </c>
      <c r="B9" s="1" t="s">
        <v>563</v>
      </c>
      <c r="C9" s="113"/>
      <c r="D9" s="113"/>
      <c r="E9" s="113"/>
      <c r="F9" s="113"/>
      <c r="G9" s="113"/>
      <c r="H9" s="113"/>
      <c r="I9" s="113"/>
      <c r="J9" s="113"/>
    </row>
    <row r="10" spans="1:10" ht="15.75">
      <c r="A10" s="125">
        <v>2.2000000000000002</v>
      </c>
      <c r="B10" s="1" t="s">
        <v>832</v>
      </c>
      <c r="C10" s="113"/>
      <c r="D10" s="113"/>
      <c r="E10" s="113"/>
      <c r="F10" s="113"/>
      <c r="G10" s="113"/>
      <c r="H10" s="113"/>
      <c r="I10" s="113"/>
      <c r="J10" s="113"/>
    </row>
    <row r="11" spans="1:10" ht="15.75">
      <c r="A11" s="125">
        <v>2.2999999999999998</v>
      </c>
      <c r="B11" s="1" t="s">
        <v>403</v>
      </c>
      <c r="C11" s="113"/>
      <c r="D11" s="113"/>
      <c r="E11" s="113"/>
      <c r="F11" s="113"/>
      <c r="G11" s="113"/>
      <c r="H11" s="113"/>
      <c r="I11" s="113"/>
      <c r="J11" s="113"/>
    </row>
    <row r="12" spans="1:10" ht="15.75">
      <c r="A12" s="131">
        <v>3</v>
      </c>
      <c r="B12" s="497" t="s">
        <v>370</v>
      </c>
      <c r="C12" s="563"/>
      <c r="D12" s="563"/>
      <c r="E12" s="563"/>
      <c r="F12" s="563"/>
      <c r="G12" s="563"/>
      <c r="H12" s="563"/>
      <c r="I12" s="563"/>
      <c r="J12" s="563"/>
    </row>
    <row r="13" spans="1:10" ht="31.5">
      <c r="A13" s="131">
        <v>4</v>
      </c>
      <c r="B13" s="497" t="s">
        <v>804</v>
      </c>
      <c r="C13" s="563"/>
      <c r="D13" s="563"/>
      <c r="E13" s="563"/>
      <c r="F13" s="563"/>
      <c r="G13" s="563"/>
      <c r="H13" s="563"/>
      <c r="I13" s="563"/>
      <c r="J13" s="563"/>
    </row>
    <row r="14" spans="1:10" ht="15.75">
      <c r="A14" s="131">
        <v>5</v>
      </c>
      <c r="B14" s="497" t="s">
        <v>371</v>
      </c>
      <c r="C14" s="563"/>
      <c r="D14" s="563"/>
      <c r="E14" s="563"/>
      <c r="F14" s="563"/>
      <c r="G14" s="563"/>
      <c r="H14" s="563"/>
      <c r="I14" s="563"/>
      <c r="J14" s="563"/>
    </row>
    <row r="15" spans="1:10" ht="15.75">
      <c r="A15" s="131">
        <v>6</v>
      </c>
      <c r="B15" s="497" t="s">
        <v>833</v>
      </c>
      <c r="C15" s="563"/>
      <c r="D15" s="563"/>
      <c r="E15" s="563"/>
      <c r="F15" s="563"/>
      <c r="G15" s="563"/>
      <c r="H15" s="563"/>
      <c r="I15" s="563"/>
      <c r="J15" s="563"/>
    </row>
    <row r="16" spans="1:10" ht="15.75">
      <c r="A16" s="203"/>
      <c r="B16" s="564"/>
      <c r="C16" s="564"/>
      <c r="D16" s="564"/>
      <c r="E16" s="564"/>
      <c r="F16" s="564"/>
      <c r="G16" s="564"/>
      <c r="H16" s="564"/>
      <c r="I16" s="564"/>
      <c r="J16" s="564"/>
    </row>
    <row r="17" spans="1:10" ht="15.75">
      <c r="A17" s="203"/>
      <c r="B17" s="565" t="s">
        <v>834</v>
      </c>
      <c r="C17" s="564"/>
      <c r="D17" s="564"/>
      <c r="E17" s="564"/>
      <c r="F17" s="564"/>
      <c r="G17" s="564"/>
      <c r="H17" s="564"/>
      <c r="I17" s="564"/>
      <c r="J17" s="564"/>
    </row>
  </sheetData>
  <mergeCells count="3">
    <mergeCell ref="A1:H1"/>
    <mergeCell ref="I1:J1"/>
    <mergeCell ref="A2:J2"/>
  </mergeCells>
  <printOptions horizontalCentered="1"/>
  <pageMargins left="0" right="0" top="0.74803149606299202" bottom="0.511811023622047" header="0.31496062992126" footer="0.31496062992126"/>
  <pageSetup paperSize="9" scale="8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5"/>
  <cols>
    <col min="1" max="1" width="14" customWidth="1"/>
    <col min="2" max="2" width="26.85546875" customWidth="1"/>
    <col min="3" max="3" width="14.28515625" customWidth="1"/>
    <col min="4" max="4" width="14.42578125" customWidth="1"/>
    <col min="5" max="5" width="17.28515625" customWidth="1"/>
  </cols>
  <sheetData>
    <row r="1" spans="1:5">
      <c r="A1" s="805" t="s">
        <v>835</v>
      </c>
      <c r="B1" s="805"/>
      <c r="C1" s="805"/>
      <c r="D1" s="805"/>
      <c r="E1" s="805"/>
    </row>
    <row r="2" spans="1:5">
      <c r="A2" s="930" t="s">
        <v>836</v>
      </c>
      <c r="B2" s="930"/>
      <c r="C2" s="930"/>
      <c r="D2" s="930"/>
      <c r="E2" s="930"/>
    </row>
    <row r="3" spans="1:5" ht="15" customHeight="1">
      <c r="A3" s="931" t="s">
        <v>837</v>
      </c>
      <c r="B3" s="931" t="s">
        <v>171</v>
      </c>
      <c r="C3" s="932" t="s">
        <v>757</v>
      </c>
      <c r="D3" s="932"/>
      <c r="E3" s="932"/>
    </row>
    <row r="4" spans="1:5" ht="16.5" customHeight="1">
      <c r="A4" s="931"/>
      <c r="B4" s="931"/>
      <c r="C4" s="470" t="s">
        <v>557</v>
      </c>
      <c r="D4" s="470" t="s">
        <v>838</v>
      </c>
      <c r="E4" s="470" t="s">
        <v>839</v>
      </c>
    </row>
    <row r="5" spans="1:5">
      <c r="A5" s="14"/>
      <c r="B5" s="14"/>
      <c r="C5" s="118"/>
      <c r="D5" s="118"/>
      <c r="E5" s="118"/>
    </row>
    <row r="6" spans="1:5">
      <c r="A6" s="14"/>
      <c r="B6" s="14"/>
      <c r="C6" s="52"/>
      <c r="D6" s="52"/>
      <c r="E6" s="52"/>
    </row>
    <row r="7" spans="1:5">
      <c r="A7" s="14"/>
      <c r="B7" s="14"/>
      <c r="C7" s="52"/>
      <c r="D7" s="52"/>
      <c r="E7" s="52"/>
    </row>
    <row r="8" spans="1:5">
      <c r="A8" s="14"/>
      <c r="B8" s="14"/>
      <c r="C8" s="52"/>
      <c r="D8" s="52"/>
      <c r="E8" s="52"/>
    </row>
    <row r="9" spans="1:5">
      <c r="A9" s="929" t="s">
        <v>116</v>
      </c>
      <c r="B9" s="929"/>
      <c r="C9" s="471"/>
      <c r="D9" s="471"/>
      <c r="E9" s="471"/>
    </row>
  </sheetData>
  <mergeCells count="6">
    <mergeCell ref="A9:B9"/>
    <mergeCell ref="A1:E1"/>
    <mergeCell ref="A2:E2"/>
    <mergeCell ref="A3:A4"/>
    <mergeCell ref="B3:B4"/>
    <mergeCell ref="C3:E3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2" max="2" width="17.42578125" customWidth="1"/>
    <col min="3" max="3" width="12.42578125" customWidth="1"/>
    <col min="4" max="4" width="12" customWidth="1"/>
    <col min="5" max="6" width="13.85546875" customWidth="1"/>
    <col min="7" max="7" width="13.7109375" customWidth="1"/>
    <col min="8" max="8" width="15.5703125" customWidth="1"/>
  </cols>
  <sheetData>
    <row r="1" spans="1:8">
      <c r="G1" s="739" t="s">
        <v>840</v>
      </c>
      <c r="H1" s="739"/>
    </row>
    <row r="2" spans="1:8">
      <c r="A2" s="739" t="s">
        <v>841</v>
      </c>
      <c r="B2" s="739"/>
      <c r="C2" s="739"/>
      <c r="D2" s="739"/>
      <c r="E2" s="739"/>
      <c r="F2" s="739"/>
      <c r="G2" s="739"/>
      <c r="H2" s="739"/>
    </row>
    <row r="3" spans="1:8">
      <c r="A3" s="933" t="s">
        <v>842</v>
      </c>
      <c r="B3" s="933"/>
      <c r="C3" s="933"/>
      <c r="D3" s="933"/>
      <c r="E3" s="933"/>
      <c r="F3" s="933"/>
      <c r="G3" s="933"/>
      <c r="H3" s="933"/>
    </row>
    <row r="4" spans="1:8" ht="15" customHeight="1">
      <c r="A4" s="934" t="s">
        <v>455</v>
      </c>
      <c r="B4" s="934" t="s">
        <v>171</v>
      </c>
      <c r="C4" s="935" t="s">
        <v>843</v>
      </c>
      <c r="D4" s="935"/>
      <c r="E4" s="935" t="s">
        <v>844</v>
      </c>
      <c r="F4" s="935"/>
      <c r="G4" s="935" t="s">
        <v>845</v>
      </c>
      <c r="H4" s="935"/>
    </row>
    <row r="5" spans="1:8" ht="32.25" customHeight="1">
      <c r="A5" s="934"/>
      <c r="B5" s="934"/>
      <c r="C5" s="472" t="s">
        <v>846</v>
      </c>
      <c r="D5" s="472" t="s">
        <v>847</v>
      </c>
      <c r="E5" s="472" t="s">
        <v>846</v>
      </c>
      <c r="F5" s="472" t="s">
        <v>847</v>
      </c>
      <c r="G5" s="472" t="s">
        <v>846</v>
      </c>
      <c r="H5" s="472" t="s">
        <v>847</v>
      </c>
    </row>
    <row r="6" spans="1:8">
      <c r="A6" s="14"/>
      <c r="B6" s="14"/>
      <c r="C6" s="14"/>
      <c r="D6" s="14"/>
      <c r="E6" s="14"/>
      <c r="F6" s="14"/>
      <c r="G6" s="14"/>
      <c r="H6" s="14"/>
    </row>
    <row r="7" spans="1:8">
      <c r="A7" s="14"/>
      <c r="B7" s="14"/>
      <c r="C7" s="14"/>
      <c r="D7" s="14"/>
      <c r="E7" s="14"/>
      <c r="F7" s="14"/>
      <c r="G7" s="14"/>
      <c r="H7" s="14"/>
    </row>
    <row r="8" spans="1:8">
      <c r="A8" s="14"/>
      <c r="B8" s="14"/>
      <c r="C8" s="14"/>
      <c r="D8" s="14"/>
      <c r="E8" s="14"/>
      <c r="F8" s="14"/>
      <c r="G8" s="14"/>
      <c r="H8" s="14"/>
    </row>
    <row r="9" spans="1:8">
      <c r="A9" s="14"/>
      <c r="B9" s="14"/>
      <c r="C9" s="14"/>
      <c r="D9" s="14"/>
      <c r="E9" s="14"/>
      <c r="F9" s="14"/>
      <c r="G9" s="14"/>
      <c r="H9" s="14"/>
    </row>
    <row r="10" spans="1:8">
      <c r="A10" s="14"/>
      <c r="B10" s="14"/>
      <c r="C10" s="14"/>
      <c r="D10" s="14"/>
      <c r="E10" s="14"/>
      <c r="F10" s="14"/>
      <c r="G10" s="14"/>
      <c r="H10" s="14"/>
    </row>
    <row r="11" spans="1:8">
      <c r="A11" s="14"/>
      <c r="B11" s="14"/>
      <c r="C11" s="14"/>
      <c r="D11" s="14"/>
      <c r="E11" s="14"/>
      <c r="F11" s="14"/>
      <c r="G11" s="14"/>
      <c r="H11" s="14"/>
    </row>
    <row r="12" spans="1:8">
      <c r="A12" s="14"/>
      <c r="B12" s="14"/>
      <c r="C12" s="14"/>
      <c r="D12" s="14"/>
      <c r="E12" s="14"/>
      <c r="F12" s="14"/>
      <c r="G12" s="14"/>
      <c r="H12" s="14"/>
    </row>
    <row r="13" spans="1:8">
      <c r="A13" s="473" t="s">
        <v>848</v>
      </c>
      <c r="B13" s="474"/>
      <c r="C13" s="474"/>
      <c r="D13" s="474"/>
      <c r="E13" s="474"/>
      <c r="F13" s="474"/>
      <c r="G13" s="474"/>
      <c r="H13" s="474"/>
    </row>
  </sheetData>
  <mergeCells count="8">
    <mergeCell ref="G1:H1"/>
    <mergeCell ref="A2:H2"/>
    <mergeCell ref="A3:H3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cols>
    <col min="1" max="1" width="5.7109375" customWidth="1"/>
    <col min="2" max="2" width="16.85546875" customWidth="1"/>
    <col min="3" max="3" width="16" customWidth="1"/>
    <col min="4" max="6" width="16.7109375" customWidth="1"/>
  </cols>
  <sheetData>
    <row r="1" spans="1:7">
      <c r="F1" s="739" t="s">
        <v>849</v>
      </c>
      <c r="G1" s="739"/>
    </row>
    <row r="2" spans="1:7">
      <c r="A2" s="937" t="s">
        <v>850</v>
      </c>
      <c r="B2" s="937"/>
      <c r="C2" s="937"/>
      <c r="D2" s="937"/>
      <c r="E2" s="937"/>
      <c r="F2" s="937"/>
      <c r="G2" s="937"/>
    </row>
    <row r="3" spans="1:7">
      <c r="A3" s="14"/>
      <c r="B3" s="475" t="s">
        <v>851</v>
      </c>
      <c r="C3" s="938"/>
      <c r="D3" s="939"/>
      <c r="E3" s="939"/>
      <c r="F3" s="939"/>
      <c r="G3" s="940"/>
    </row>
    <row r="4" spans="1:7" ht="18.75" customHeight="1">
      <c r="A4" s="476" t="s">
        <v>852</v>
      </c>
      <c r="B4" s="477" t="s">
        <v>853</v>
      </c>
      <c r="C4" s="476" t="s">
        <v>854</v>
      </c>
      <c r="D4" s="478" t="s">
        <v>855</v>
      </c>
      <c r="E4" s="478" t="s">
        <v>856</v>
      </c>
      <c r="F4" s="478" t="s">
        <v>857</v>
      </c>
      <c r="G4" s="478" t="s">
        <v>300</v>
      </c>
    </row>
    <row r="5" spans="1:7">
      <c r="A5" s="936">
        <v>1</v>
      </c>
      <c r="B5" s="479" t="s">
        <v>858</v>
      </c>
      <c r="C5" s="475"/>
      <c r="D5" s="480"/>
      <c r="E5" s="480"/>
      <c r="F5" s="480"/>
      <c r="G5" s="480"/>
    </row>
    <row r="6" spans="1:7">
      <c r="A6" s="936"/>
      <c r="B6" s="181" t="s">
        <v>859</v>
      </c>
      <c r="C6" s="480"/>
      <c r="D6" s="480"/>
      <c r="E6" s="480"/>
      <c r="F6" s="480"/>
      <c r="G6" s="480"/>
    </row>
    <row r="7" spans="1:7">
      <c r="A7" s="936"/>
      <c r="B7" s="181" t="s">
        <v>860</v>
      </c>
      <c r="C7" s="480"/>
      <c r="D7" s="480"/>
      <c r="E7" s="480"/>
      <c r="F7" s="480"/>
      <c r="G7" s="480"/>
    </row>
    <row r="8" spans="1:7">
      <c r="A8" s="936">
        <v>2</v>
      </c>
      <c r="B8" s="479" t="s">
        <v>861</v>
      </c>
      <c r="C8" s="475"/>
      <c r="D8" s="480"/>
      <c r="E8" s="480"/>
      <c r="F8" s="480"/>
      <c r="G8" s="480"/>
    </row>
    <row r="9" spans="1:7">
      <c r="A9" s="936"/>
      <c r="B9" s="181" t="s">
        <v>859</v>
      </c>
      <c r="C9" s="480"/>
      <c r="D9" s="480"/>
      <c r="E9" s="480"/>
      <c r="F9" s="480"/>
      <c r="G9" s="480"/>
    </row>
    <row r="10" spans="1:7">
      <c r="A10" s="936"/>
      <c r="B10" s="181" t="s">
        <v>860</v>
      </c>
      <c r="C10" s="480"/>
      <c r="D10" s="480"/>
      <c r="E10" s="480"/>
      <c r="F10" s="480"/>
      <c r="G10" s="480"/>
    </row>
    <row r="11" spans="1:7">
      <c r="A11" s="936">
        <v>3</v>
      </c>
      <c r="B11" s="479" t="s">
        <v>862</v>
      </c>
      <c r="C11" s="475"/>
      <c r="D11" s="480"/>
      <c r="E11" s="480"/>
      <c r="F11" s="480"/>
      <c r="G11" s="480"/>
    </row>
    <row r="12" spans="1:7">
      <c r="A12" s="936"/>
      <c r="B12" s="181" t="s">
        <v>859</v>
      </c>
      <c r="C12" s="480"/>
      <c r="D12" s="480"/>
      <c r="E12" s="480"/>
      <c r="F12" s="480"/>
      <c r="G12" s="480"/>
    </row>
    <row r="13" spans="1:7">
      <c r="A13" s="936"/>
      <c r="B13" s="181" t="s">
        <v>860</v>
      </c>
      <c r="C13" s="480"/>
      <c r="D13" s="480"/>
      <c r="E13" s="480"/>
      <c r="F13" s="480"/>
      <c r="G13" s="480"/>
    </row>
    <row r="14" spans="1:7">
      <c r="A14" s="415">
        <v>4</v>
      </c>
      <c r="B14" s="481" t="s">
        <v>863</v>
      </c>
      <c r="C14" s="480"/>
      <c r="D14" s="480"/>
      <c r="E14" s="480"/>
      <c r="F14" s="480"/>
      <c r="G14" s="480"/>
    </row>
    <row r="15" spans="1:7">
      <c r="A15" s="415">
        <v>5</v>
      </c>
      <c r="B15" s="481" t="s">
        <v>864</v>
      </c>
      <c r="C15" s="480"/>
      <c r="D15" s="480"/>
      <c r="E15" s="480"/>
      <c r="F15" s="480"/>
      <c r="G15" s="480"/>
    </row>
    <row r="16" spans="1:7">
      <c r="A16" s="415">
        <v>6</v>
      </c>
      <c r="B16" s="481" t="s">
        <v>865</v>
      </c>
      <c r="C16" s="480"/>
      <c r="D16" s="480"/>
      <c r="E16" s="480"/>
      <c r="F16" s="480"/>
      <c r="G16" s="480"/>
    </row>
    <row r="17" spans="1:7">
      <c r="A17" s="415">
        <v>7</v>
      </c>
      <c r="B17" s="481" t="s">
        <v>866</v>
      </c>
      <c r="C17" s="480"/>
      <c r="D17" s="480"/>
      <c r="E17" s="480"/>
      <c r="F17" s="480"/>
      <c r="G17" s="480"/>
    </row>
  </sheetData>
  <mergeCells count="6">
    <mergeCell ref="A11:A13"/>
    <mergeCell ref="F1:G1"/>
    <mergeCell ref="A2:G2"/>
    <mergeCell ref="C3:G3"/>
    <mergeCell ref="A5:A7"/>
    <mergeCell ref="A8:A10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AC13"/>
  <sheetViews>
    <sheetView zoomScale="90" zoomScaleNormal="90" workbookViewId="0">
      <selection activeCell="F16" sqref="F16"/>
    </sheetView>
  </sheetViews>
  <sheetFormatPr defaultRowHeight="15"/>
  <cols>
    <col min="2" max="29" width="13.5703125" customWidth="1"/>
  </cols>
  <sheetData>
    <row r="1" spans="1:29" ht="27.75" customHeight="1">
      <c r="B1" s="944" t="s">
        <v>721</v>
      </c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  <c r="P1" s="944"/>
      <c r="Q1" s="944"/>
      <c r="R1" s="944"/>
      <c r="S1" s="944"/>
      <c r="T1" s="944"/>
      <c r="U1" s="944"/>
      <c r="V1" s="944"/>
      <c r="W1" s="944"/>
      <c r="X1" s="944"/>
      <c r="Y1" s="944"/>
      <c r="Z1" s="944"/>
      <c r="AA1" s="944"/>
      <c r="AB1" s="944"/>
      <c r="AC1" s="944"/>
    </row>
    <row r="2" spans="1:29" ht="15.75"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  <c r="X2" s="945"/>
      <c r="Y2" s="945"/>
      <c r="Z2" s="945"/>
      <c r="AA2" s="945"/>
      <c r="AB2" s="945"/>
      <c r="AC2" s="945"/>
    </row>
    <row r="3" spans="1:29" ht="15.75">
      <c r="B3" s="944" t="s">
        <v>1</v>
      </c>
      <c r="C3" s="944"/>
      <c r="D3" s="944"/>
      <c r="E3" s="944"/>
      <c r="F3" s="944"/>
      <c r="G3" s="944"/>
      <c r="H3" s="944"/>
      <c r="I3" s="944"/>
      <c r="J3" s="944"/>
      <c r="K3" s="944"/>
      <c r="L3" s="944"/>
      <c r="M3" s="944"/>
      <c r="N3" s="944"/>
      <c r="O3" s="944"/>
      <c r="P3" s="944"/>
      <c r="Q3" s="944"/>
      <c r="R3" s="944"/>
      <c r="S3" s="944"/>
      <c r="T3" s="944"/>
      <c r="U3" s="944"/>
      <c r="V3" s="944"/>
      <c r="W3" s="944"/>
      <c r="X3" s="944"/>
      <c r="Y3" s="944"/>
      <c r="Z3" s="944"/>
      <c r="AA3" s="944"/>
      <c r="AB3" s="944"/>
      <c r="AC3" s="944"/>
    </row>
    <row r="4" spans="1:29" ht="15.75">
      <c r="B4" s="946" t="s">
        <v>1126</v>
      </c>
      <c r="C4" s="946"/>
      <c r="D4" s="946"/>
      <c r="E4" s="946"/>
      <c r="F4" s="946"/>
      <c r="G4" s="946"/>
      <c r="H4" s="946"/>
      <c r="I4" s="946"/>
      <c r="J4" s="946"/>
      <c r="K4" s="946"/>
      <c r="L4" s="946"/>
      <c r="M4" s="946"/>
      <c r="N4" s="946"/>
      <c r="O4" s="946"/>
      <c r="P4" s="946"/>
      <c r="Q4" s="946"/>
      <c r="R4" s="946"/>
      <c r="S4" s="946"/>
      <c r="T4" s="946"/>
      <c r="U4" s="946"/>
      <c r="V4" s="946"/>
      <c r="W4" s="946"/>
      <c r="X4" s="946"/>
      <c r="Y4" s="946"/>
      <c r="Z4" s="946"/>
      <c r="AA4" s="946"/>
      <c r="AB4" s="946"/>
      <c r="AC4" s="946"/>
    </row>
    <row r="5" spans="1:29" ht="15.75" customHeight="1">
      <c r="A5" s="949" t="s">
        <v>1127</v>
      </c>
      <c r="B5" s="951" t="s">
        <v>1128</v>
      </c>
      <c r="C5" s="952" t="s">
        <v>1129</v>
      </c>
      <c r="D5" s="953"/>
      <c r="E5" s="953"/>
      <c r="F5" s="953"/>
      <c r="G5" s="953"/>
      <c r="H5" s="663"/>
      <c r="I5" s="954" t="s">
        <v>3</v>
      </c>
      <c r="J5" s="955"/>
      <c r="K5" s="955"/>
      <c r="L5" s="955"/>
      <c r="M5" s="955"/>
      <c r="N5" s="664"/>
      <c r="O5" s="956" t="s">
        <v>1130</v>
      </c>
      <c r="P5" s="957"/>
      <c r="Q5" s="957"/>
      <c r="R5" s="957"/>
      <c r="S5" s="957"/>
      <c r="T5" s="665"/>
      <c r="U5" s="947" t="s">
        <v>1131</v>
      </c>
      <c r="V5" s="948"/>
      <c r="W5" s="948"/>
      <c r="X5" s="948"/>
      <c r="Y5" s="948"/>
      <c r="Z5" s="666"/>
      <c r="AA5" s="941" t="s">
        <v>1132</v>
      </c>
      <c r="AB5" s="942"/>
      <c r="AC5" s="943"/>
    </row>
    <row r="6" spans="1:29" ht="102.75" customHeight="1">
      <c r="A6" s="950"/>
      <c r="B6" s="951"/>
      <c r="C6" s="667" t="s">
        <v>1133</v>
      </c>
      <c r="D6" s="667" t="s">
        <v>1134</v>
      </c>
      <c r="E6" s="667" t="s">
        <v>1135</v>
      </c>
      <c r="F6" s="667" t="s">
        <v>1136</v>
      </c>
      <c r="G6" s="667" t="s">
        <v>1137</v>
      </c>
      <c r="H6" s="667" t="s">
        <v>1138</v>
      </c>
      <c r="I6" s="668" t="s">
        <v>1133</v>
      </c>
      <c r="J6" s="668" t="s">
        <v>1134</v>
      </c>
      <c r="K6" s="668" t="s">
        <v>1135</v>
      </c>
      <c r="L6" s="668" t="s">
        <v>1136</v>
      </c>
      <c r="M6" s="668" t="s">
        <v>1137</v>
      </c>
      <c r="N6" s="668" t="s">
        <v>1138</v>
      </c>
      <c r="O6" s="669" t="s">
        <v>1133</v>
      </c>
      <c r="P6" s="669" t="s">
        <v>1134</v>
      </c>
      <c r="Q6" s="669" t="s">
        <v>1135</v>
      </c>
      <c r="R6" s="669" t="s">
        <v>1136</v>
      </c>
      <c r="S6" s="669" t="s">
        <v>1137</v>
      </c>
      <c r="T6" s="669" t="s">
        <v>1138</v>
      </c>
      <c r="U6" s="670" t="s">
        <v>1139</v>
      </c>
      <c r="V6" s="670" t="s">
        <v>1134</v>
      </c>
      <c r="W6" s="670" t="s">
        <v>1135</v>
      </c>
      <c r="X6" s="670" t="s">
        <v>1136</v>
      </c>
      <c r="Y6" s="670" t="s">
        <v>1137</v>
      </c>
      <c r="Z6" s="670" t="s">
        <v>1138</v>
      </c>
      <c r="AA6" s="671" t="s">
        <v>1133</v>
      </c>
      <c r="AB6" s="671" t="s">
        <v>1134</v>
      </c>
      <c r="AC6" s="671" t="s">
        <v>1135</v>
      </c>
    </row>
    <row r="7" spans="1:29" ht="27.75" customHeight="1">
      <c r="A7" s="14"/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2"/>
      <c r="AC7" s="672"/>
    </row>
    <row r="8" spans="1:29" ht="15.75">
      <c r="A8" s="14"/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  <c r="X8" s="672"/>
      <c r="Y8" s="672"/>
      <c r="Z8" s="672"/>
      <c r="AA8" s="672"/>
      <c r="AB8" s="672"/>
      <c r="AC8" s="672"/>
    </row>
    <row r="9" spans="1:29" ht="15.75">
      <c r="A9" s="14"/>
      <c r="B9" s="672"/>
      <c r="C9" s="672"/>
      <c r="D9" s="672"/>
      <c r="E9" s="672"/>
      <c r="F9" s="672"/>
      <c r="G9" s="672"/>
      <c r="H9" s="672"/>
      <c r="I9" s="672"/>
      <c r="J9" s="672"/>
      <c r="K9" s="672"/>
      <c r="L9" s="672"/>
      <c r="M9" s="672"/>
      <c r="N9" s="672"/>
      <c r="O9" s="672"/>
      <c r="P9" s="672"/>
      <c r="Q9" s="672"/>
      <c r="R9" s="672"/>
      <c r="S9" s="672"/>
      <c r="T9" s="672"/>
      <c r="U9" s="672"/>
      <c r="V9" s="672"/>
      <c r="W9" s="672"/>
      <c r="X9" s="672"/>
      <c r="Y9" s="672"/>
      <c r="Z9" s="672"/>
      <c r="AA9" s="672"/>
      <c r="AB9" s="672"/>
      <c r="AC9" s="672"/>
    </row>
    <row r="10" spans="1:29" ht="15.75">
      <c r="A10" s="14"/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</row>
    <row r="11" spans="1:29" ht="26.25" customHeight="1">
      <c r="A11" s="14"/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2"/>
      <c r="Z11" s="672"/>
      <c r="AA11" s="672"/>
      <c r="AB11" s="672"/>
      <c r="AC11" s="672"/>
    </row>
    <row r="12" spans="1:29" ht="31.5">
      <c r="A12" s="14"/>
      <c r="B12" s="673" t="s">
        <v>5</v>
      </c>
      <c r="C12" s="673"/>
      <c r="D12" s="673"/>
      <c r="E12" s="673"/>
      <c r="F12" s="673"/>
      <c r="G12" s="673"/>
      <c r="H12" s="673"/>
      <c r="I12" s="673"/>
      <c r="J12" s="673"/>
      <c r="K12" s="673"/>
      <c r="L12" s="673"/>
      <c r="M12" s="673"/>
      <c r="N12" s="673"/>
      <c r="O12" s="673"/>
      <c r="P12" s="673"/>
      <c r="Q12" s="673"/>
      <c r="R12" s="673"/>
      <c r="S12" s="673"/>
      <c r="T12" s="673"/>
      <c r="U12" s="673"/>
      <c r="V12" s="673"/>
      <c r="W12" s="673"/>
      <c r="X12" s="673"/>
      <c r="Y12" s="673"/>
      <c r="Z12" s="673"/>
      <c r="AA12" s="673"/>
      <c r="AB12" s="673"/>
      <c r="AC12" s="673"/>
    </row>
    <row r="13" spans="1:29">
      <c r="B13" s="674"/>
      <c r="C13" s="674"/>
      <c r="D13" s="674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4"/>
      <c r="S13" s="674"/>
      <c r="T13" s="674"/>
      <c r="U13" s="674"/>
      <c r="V13" s="674"/>
      <c r="W13" s="674"/>
      <c r="X13" s="674"/>
      <c r="Y13" s="674"/>
      <c r="Z13" s="674"/>
      <c r="AA13" s="674"/>
      <c r="AB13" s="674"/>
      <c r="AC13" s="674"/>
    </row>
  </sheetData>
  <mergeCells count="11">
    <mergeCell ref="A5:A6"/>
    <mergeCell ref="B5:B6"/>
    <mergeCell ref="C5:G5"/>
    <mergeCell ref="I5:M5"/>
    <mergeCell ref="O5:S5"/>
    <mergeCell ref="AA5:AC5"/>
    <mergeCell ref="B1:AC1"/>
    <mergeCell ref="B2:AC2"/>
    <mergeCell ref="B3:AC3"/>
    <mergeCell ref="B4:AC4"/>
    <mergeCell ref="U5:Y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B0F0"/>
  </sheetPr>
  <dimension ref="A1:M7"/>
  <sheetViews>
    <sheetView workbookViewId="0">
      <selection activeCell="F16" sqref="F16"/>
    </sheetView>
  </sheetViews>
  <sheetFormatPr defaultRowHeight="15"/>
  <cols>
    <col min="2" max="4" width="15.5703125" customWidth="1"/>
    <col min="5" max="8" width="19" customWidth="1"/>
    <col min="9" max="10" width="20.140625" customWidth="1"/>
    <col min="11" max="12" width="20.85546875" customWidth="1"/>
    <col min="13" max="13" width="26.5703125" customWidth="1"/>
  </cols>
  <sheetData>
    <row r="1" spans="1:13">
      <c r="A1" s="958" t="s">
        <v>1140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</row>
    <row r="2" spans="1:13" ht="15.75">
      <c r="A2" s="959" t="s">
        <v>559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1"/>
    </row>
    <row r="3" spans="1:13" ht="60">
      <c r="A3" s="675" t="s">
        <v>560</v>
      </c>
      <c r="B3" s="675" t="s">
        <v>561</v>
      </c>
      <c r="C3" s="675" t="s">
        <v>1141</v>
      </c>
      <c r="D3" s="675" t="s">
        <v>1142</v>
      </c>
      <c r="E3" s="675" t="s">
        <v>6</v>
      </c>
      <c r="F3" s="675" t="s">
        <v>1143</v>
      </c>
      <c r="G3" s="675" t="s">
        <v>1144</v>
      </c>
      <c r="H3" s="675" t="s">
        <v>1145</v>
      </c>
      <c r="I3" s="675" t="s">
        <v>7</v>
      </c>
      <c r="J3" s="675" t="s">
        <v>1146</v>
      </c>
      <c r="K3" s="675" t="s">
        <v>1147</v>
      </c>
      <c r="L3" s="675" t="s">
        <v>1148</v>
      </c>
      <c r="M3" s="675" t="s">
        <v>1149</v>
      </c>
    </row>
    <row r="4" spans="1:13">
      <c r="A4" s="958"/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</row>
    <row r="5" spans="1:13">
      <c r="A5" s="676"/>
      <c r="B5" s="676"/>
      <c r="C5" s="676"/>
      <c r="D5" s="676"/>
      <c r="E5" s="677"/>
      <c r="F5" s="677"/>
      <c r="G5" s="677"/>
      <c r="H5" s="677"/>
      <c r="I5" s="678"/>
      <c r="J5" s="678"/>
      <c r="K5" s="679"/>
      <c r="L5" s="679"/>
      <c r="M5" s="679"/>
    </row>
    <row r="6" spans="1:13">
      <c r="A6" s="676"/>
      <c r="B6" s="676"/>
      <c r="C6" s="676"/>
      <c r="D6" s="676"/>
      <c r="E6" s="676"/>
      <c r="F6" s="676"/>
      <c r="G6" s="676"/>
      <c r="H6" s="676"/>
      <c r="I6" s="676"/>
      <c r="J6" s="676"/>
      <c r="K6" s="680"/>
      <c r="L6" s="680"/>
      <c r="M6" s="680"/>
    </row>
    <row r="7" spans="1:13">
      <c r="A7" s="681" t="s">
        <v>1150</v>
      </c>
      <c r="B7" s="676"/>
      <c r="C7" s="676"/>
      <c r="D7" s="676"/>
      <c r="E7" s="676"/>
      <c r="F7" s="676"/>
      <c r="G7" s="676"/>
      <c r="H7" s="676"/>
      <c r="I7" s="676"/>
      <c r="J7" s="676"/>
      <c r="K7" s="680"/>
      <c r="L7" s="680"/>
      <c r="M7" s="680"/>
    </row>
  </sheetData>
  <mergeCells count="3">
    <mergeCell ref="A1:M1"/>
    <mergeCell ref="A2:M2"/>
    <mergeCell ref="A4:M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"/>
  <sheetViews>
    <sheetView workbookViewId="0">
      <selection activeCell="F16" sqref="F16"/>
    </sheetView>
  </sheetViews>
  <sheetFormatPr defaultRowHeight="15"/>
  <cols>
    <col min="2" max="2" width="21.140625" customWidth="1"/>
    <col min="3" max="3" width="19.5703125" customWidth="1"/>
    <col min="4" max="4" width="21.42578125" customWidth="1"/>
    <col min="5" max="5" width="19.28515625" customWidth="1"/>
    <col min="6" max="6" width="30.42578125" customWidth="1"/>
  </cols>
  <sheetData>
    <row r="1" spans="1:6">
      <c r="B1" s="962" t="s">
        <v>1151</v>
      </c>
      <c r="C1" s="962"/>
      <c r="D1" s="962"/>
      <c r="E1" s="962"/>
      <c r="F1" s="962"/>
    </row>
    <row r="2" spans="1:6">
      <c r="A2" s="963" t="s">
        <v>1152</v>
      </c>
      <c r="B2" s="964"/>
      <c r="C2" s="964"/>
      <c r="D2" s="964"/>
      <c r="E2" s="964"/>
      <c r="F2" s="965"/>
    </row>
    <row r="3" spans="1:6" ht="34.5" customHeight="1">
      <c r="A3" s="682" t="s">
        <v>1127</v>
      </c>
      <c r="B3" s="682" t="s">
        <v>1153</v>
      </c>
      <c r="C3" s="682" t="s">
        <v>1154</v>
      </c>
      <c r="D3" s="682" t="s">
        <v>1155</v>
      </c>
      <c r="E3" s="682" t="s">
        <v>1156</v>
      </c>
      <c r="F3" s="683" t="s">
        <v>1157</v>
      </c>
    </row>
    <row r="4" spans="1:6">
      <c r="A4" s="14"/>
      <c r="B4" s="14"/>
      <c r="C4" s="14"/>
      <c r="D4" s="14"/>
      <c r="E4" s="14"/>
      <c r="F4" s="14"/>
    </row>
    <row r="5" spans="1:6">
      <c r="A5" s="14"/>
      <c r="B5" s="14"/>
      <c r="C5" s="14"/>
      <c r="D5" s="14"/>
      <c r="E5" s="14"/>
      <c r="F5" s="14"/>
    </row>
    <row r="6" spans="1:6">
      <c r="A6" s="14"/>
      <c r="B6" s="14"/>
      <c r="C6" s="14"/>
      <c r="D6" s="14"/>
      <c r="E6" s="14"/>
      <c r="F6" s="14"/>
    </row>
    <row r="7" spans="1:6">
      <c r="A7" s="14"/>
      <c r="B7" s="14"/>
      <c r="C7" s="14"/>
      <c r="D7" s="14"/>
      <c r="E7" s="14"/>
      <c r="F7" s="14"/>
    </row>
    <row r="8" spans="1:6">
      <c r="A8" s="14"/>
      <c r="B8" s="14"/>
      <c r="C8" s="14"/>
      <c r="D8" s="14"/>
      <c r="E8" s="14"/>
      <c r="F8" s="14"/>
    </row>
    <row r="9" spans="1:6">
      <c r="A9" s="14"/>
      <c r="B9" s="14"/>
      <c r="C9" s="14"/>
      <c r="D9" s="14"/>
      <c r="E9" s="14"/>
      <c r="F9" s="14"/>
    </row>
    <row r="10" spans="1:6">
      <c r="A10" s="14"/>
      <c r="B10" s="14"/>
      <c r="C10" s="14"/>
      <c r="D10" s="14"/>
      <c r="E10" s="14"/>
      <c r="F10" s="14"/>
    </row>
    <row r="11" spans="1:6">
      <c r="A11" s="14"/>
      <c r="B11" s="14"/>
      <c r="C11" s="14"/>
      <c r="D11" s="14"/>
      <c r="E11" s="14"/>
      <c r="F11" s="14"/>
    </row>
    <row r="12" spans="1:6">
      <c r="A12" s="14"/>
      <c r="B12" s="14"/>
      <c r="C12" s="14"/>
      <c r="D12" s="14"/>
      <c r="E12" s="14"/>
      <c r="F12" s="14"/>
    </row>
    <row r="13" spans="1:6">
      <c r="A13" s="14"/>
      <c r="B13" s="14"/>
      <c r="C13" s="14"/>
      <c r="D13" s="14"/>
      <c r="E13" s="14"/>
      <c r="F13" s="14"/>
    </row>
    <row r="14" spans="1:6">
      <c r="A14" s="14"/>
      <c r="B14" s="14"/>
      <c r="C14" s="14"/>
      <c r="D14" s="14"/>
      <c r="E14" s="14"/>
      <c r="F14" s="14"/>
    </row>
    <row r="15" spans="1:6">
      <c r="A15" s="14"/>
      <c r="B15" s="14"/>
      <c r="C15" s="14"/>
      <c r="D15" s="14"/>
      <c r="E15" s="14"/>
      <c r="F15" s="14"/>
    </row>
    <row r="16" spans="1:6">
      <c r="A16" s="14"/>
      <c r="B16" s="14"/>
      <c r="C16" s="14"/>
      <c r="D16" s="14"/>
      <c r="E16" s="14"/>
      <c r="F16" s="14"/>
    </row>
    <row r="17" spans="1:6">
      <c r="A17" s="14"/>
      <c r="B17" s="14"/>
      <c r="C17" s="14"/>
      <c r="D17" s="14"/>
      <c r="E17" s="14"/>
      <c r="F17" s="14"/>
    </row>
    <row r="18" spans="1:6">
      <c r="A18" s="14"/>
      <c r="B18" s="14"/>
      <c r="C18" s="14"/>
      <c r="D18" s="14"/>
      <c r="E18" s="14"/>
      <c r="F18" s="14"/>
    </row>
    <row r="19" spans="1:6">
      <c r="A19" s="14"/>
      <c r="B19" s="14"/>
      <c r="C19" s="14"/>
      <c r="D19" s="14"/>
      <c r="E19" s="14"/>
      <c r="F19" s="14"/>
    </row>
    <row r="20" spans="1:6">
      <c r="A20" s="14"/>
      <c r="B20" s="14"/>
      <c r="C20" s="14"/>
      <c r="D20" s="14"/>
      <c r="E20" s="14"/>
      <c r="F20" s="14"/>
    </row>
    <row r="21" spans="1:6">
      <c r="A21" s="14"/>
      <c r="B21" s="14"/>
      <c r="C21" s="14"/>
      <c r="D21" s="14"/>
      <c r="E21" s="14"/>
      <c r="F21" s="14"/>
    </row>
  </sheetData>
  <mergeCells count="2">
    <mergeCell ref="B1:F1"/>
    <mergeCell ref="A2:F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B0F0"/>
  </sheetPr>
  <dimension ref="B1:F36"/>
  <sheetViews>
    <sheetView workbookViewId="0">
      <selection activeCell="F16" sqref="F16"/>
    </sheetView>
  </sheetViews>
  <sheetFormatPr defaultRowHeight="15"/>
  <cols>
    <col min="2" max="2" width="40" customWidth="1"/>
    <col min="3" max="3" width="20.85546875" customWidth="1"/>
    <col min="4" max="4" width="26" customWidth="1"/>
    <col min="5" max="5" width="19.7109375" customWidth="1"/>
    <col min="6" max="6" width="19.42578125" customWidth="1"/>
  </cols>
  <sheetData>
    <row r="1" spans="2:6" ht="18.75">
      <c r="B1" s="966" t="s">
        <v>1158</v>
      </c>
      <c r="C1" s="966"/>
      <c r="D1" s="966"/>
    </row>
    <row r="2" spans="2:6" ht="19.5" thickBot="1">
      <c r="B2" s="604"/>
      <c r="C2" s="604"/>
      <c r="D2" s="604"/>
    </row>
    <row r="3" spans="2:6" ht="18.75">
      <c r="B3" s="684"/>
      <c r="C3" s="967" t="s">
        <v>1159</v>
      </c>
      <c r="D3" s="968"/>
      <c r="E3" s="969" t="s">
        <v>1160</v>
      </c>
      <c r="F3" s="970"/>
    </row>
    <row r="4" spans="2:6" ht="18.75">
      <c r="B4" s="685"/>
      <c r="C4" s="686" t="s">
        <v>1161</v>
      </c>
      <c r="D4" s="687" t="s">
        <v>1162</v>
      </c>
      <c r="E4" s="686" t="s">
        <v>1161</v>
      </c>
      <c r="F4" s="688" t="s">
        <v>1162</v>
      </c>
    </row>
    <row r="5" spans="2:6" ht="18.75">
      <c r="B5" s="689" t="s">
        <v>30</v>
      </c>
      <c r="C5" s="687"/>
      <c r="D5" s="687"/>
      <c r="E5" s="690"/>
      <c r="F5" s="691"/>
    </row>
    <row r="6" spans="2:6" ht="18.75">
      <c r="B6" s="689" t="s">
        <v>1163</v>
      </c>
      <c r="C6" s="687"/>
      <c r="D6" s="687"/>
      <c r="E6" s="690"/>
      <c r="F6" s="691"/>
    </row>
    <row r="7" spans="2:6" ht="18.75">
      <c r="B7" s="692" t="s">
        <v>1164</v>
      </c>
      <c r="C7" s="687"/>
      <c r="D7" s="687"/>
      <c r="E7" s="690"/>
      <c r="F7" s="691"/>
    </row>
    <row r="8" spans="2:6" ht="18.75">
      <c r="B8" s="692" t="s">
        <v>1165</v>
      </c>
      <c r="C8" s="687"/>
      <c r="D8" s="687"/>
      <c r="E8" s="690"/>
      <c r="F8" s="691"/>
    </row>
    <row r="9" spans="2:6" ht="18.75">
      <c r="B9" s="692" t="s">
        <v>1166</v>
      </c>
      <c r="C9" s="687"/>
      <c r="D9" s="687"/>
      <c r="E9" s="690"/>
      <c r="F9" s="691"/>
    </row>
    <row r="10" spans="2:6" ht="18.75">
      <c r="B10" s="692" t="s">
        <v>1167</v>
      </c>
      <c r="C10" s="693"/>
      <c r="D10" s="693"/>
      <c r="E10" s="694"/>
      <c r="F10" s="695"/>
    </row>
    <row r="11" spans="2:6" ht="19.5" thickBot="1">
      <c r="B11" s="696" t="s">
        <v>1168</v>
      </c>
      <c r="C11" s="697"/>
      <c r="D11" s="697"/>
      <c r="E11" s="698"/>
      <c r="F11" s="699"/>
    </row>
    <row r="13" spans="2:6" ht="15.75">
      <c r="B13" s="532" t="s">
        <v>1169</v>
      </c>
      <c r="C13" s="532" t="s">
        <v>1170</v>
      </c>
      <c r="D13" s="532" t="s">
        <v>1171</v>
      </c>
    </row>
    <row r="14" spans="2:6" ht="25.5">
      <c r="B14" s="700" t="s">
        <v>1172</v>
      </c>
      <c r="C14" s="616"/>
      <c r="D14" s="616"/>
    </row>
    <row r="15" spans="2:6" ht="25.5">
      <c r="B15" s="701" t="s">
        <v>1173</v>
      </c>
      <c r="C15" s="616"/>
      <c r="D15" s="616"/>
    </row>
    <row r="16" spans="2:6" ht="25.5">
      <c r="B16" s="701" t="s">
        <v>1174</v>
      </c>
      <c r="C16" s="616"/>
      <c r="D16" s="616"/>
    </row>
    <row r="17" spans="2:4" ht="25.5">
      <c r="B17" s="701" t="s">
        <v>1175</v>
      </c>
      <c r="C17" s="616"/>
      <c r="D17" s="616"/>
    </row>
    <row r="18" spans="2:4" ht="25.5">
      <c r="B18" s="701" t="s">
        <v>1176</v>
      </c>
      <c r="C18" s="616"/>
      <c r="D18" s="616"/>
    </row>
    <row r="19" spans="2:4" ht="25.5">
      <c r="B19" s="701" t="s">
        <v>1177</v>
      </c>
      <c r="C19" s="616"/>
      <c r="D19" s="616"/>
    </row>
    <row r="20" spans="2:4" ht="25.5">
      <c r="B20" s="701" t="s">
        <v>1178</v>
      </c>
      <c r="C20" s="616"/>
      <c r="D20" s="616"/>
    </row>
    <row r="21" spans="2:4" ht="25.5">
      <c r="B21" s="701" t="s">
        <v>1179</v>
      </c>
      <c r="C21" s="616"/>
      <c r="D21" s="616"/>
    </row>
    <row r="22" spans="2:4" ht="25.5">
      <c r="B22" s="701" t="s">
        <v>1180</v>
      </c>
      <c r="C22" s="616"/>
      <c r="D22" s="616"/>
    </row>
    <row r="23" spans="2:4" ht="38.25">
      <c r="B23" s="701" t="s">
        <v>1181</v>
      </c>
      <c r="C23" s="616"/>
      <c r="D23" s="616"/>
    </row>
    <row r="24" spans="2:4">
      <c r="B24" s="701" t="s">
        <v>1182</v>
      </c>
      <c r="C24" s="616"/>
      <c r="D24" s="616"/>
    </row>
    <row r="25" spans="2:4">
      <c r="B25" s="701" t="s">
        <v>1183</v>
      </c>
      <c r="C25" s="616"/>
      <c r="D25" s="616"/>
    </row>
    <row r="26" spans="2:4" ht="38.25">
      <c r="B26" s="701" t="s">
        <v>1184</v>
      </c>
      <c r="C26" s="616"/>
      <c r="D26" s="616"/>
    </row>
    <row r="27" spans="2:4" ht="51">
      <c r="B27" s="701" t="s">
        <v>1185</v>
      </c>
      <c r="C27" s="616"/>
      <c r="D27" s="616"/>
    </row>
    <row r="28" spans="2:4" ht="25.5">
      <c r="B28" s="701" t="s">
        <v>1186</v>
      </c>
      <c r="C28" s="616"/>
      <c r="D28" s="616"/>
    </row>
    <row r="29" spans="2:4" ht="38.25">
      <c r="B29" s="701" t="s">
        <v>1187</v>
      </c>
      <c r="C29" s="616"/>
      <c r="D29" s="616"/>
    </row>
    <row r="30" spans="2:4" ht="38.25">
      <c r="B30" s="701" t="s">
        <v>1188</v>
      </c>
      <c r="C30" s="616"/>
      <c r="D30" s="616"/>
    </row>
    <row r="31" spans="2:4" ht="25.5" customHeight="1">
      <c r="B31" s="701" t="s">
        <v>1189</v>
      </c>
      <c r="C31" s="616"/>
      <c r="D31" s="616"/>
    </row>
    <row r="32" spans="2:4" ht="25.5">
      <c r="B32" s="701" t="s">
        <v>1190</v>
      </c>
      <c r="C32" s="616"/>
      <c r="D32" s="616"/>
    </row>
    <row r="33" spans="2:4" ht="25.5">
      <c r="B33" s="701" t="s">
        <v>1191</v>
      </c>
      <c r="C33" s="616"/>
      <c r="D33" s="616"/>
    </row>
    <row r="34" spans="2:4" ht="18" customHeight="1">
      <c r="B34" s="701" t="s">
        <v>1192</v>
      </c>
      <c r="C34" s="616"/>
      <c r="D34" s="616"/>
    </row>
    <row r="35" spans="2:4" ht="25.5">
      <c r="B35" s="701" t="s">
        <v>1193</v>
      </c>
      <c r="C35" s="616"/>
      <c r="D35" s="616"/>
    </row>
    <row r="36" spans="2:4" ht="25.5">
      <c r="B36" s="701" t="s">
        <v>1194</v>
      </c>
      <c r="C36" s="616"/>
      <c r="D36" s="616"/>
    </row>
  </sheetData>
  <mergeCells count="3">
    <mergeCell ref="B1:D1"/>
    <mergeCell ref="C3:D3"/>
    <mergeCell ref="E3:F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</sheetPr>
  <dimension ref="A2:L34"/>
  <sheetViews>
    <sheetView workbookViewId="0">
      <selection sqref="A1:F1"/>
    </sheetView>
  </sheetViews>
  <sheetFormatPr defaultRowHeight="15"/>
  <cols>
    <col min="1" max="1" width="4.7109375" style="224" customWidth="1"/>
    <col min="2" max="3" width="17.28515625" customWidth="1"/>
    <col min="4" max="4" width="8.42578125" customWidth="1"/>
    <col min="5" max="5" width="16" customWidth="1"/>
    <col min="6" max="6" width="14.42578125" customWidth="1"/>
    <col min="7" max="7" width="25" customWidth="1"/>
    <col min="8" max="8" width="20" customWidth="1"/>
  </cols>
  <sheetData>
    <row r="2" spans="1:12" ht="15.75">
      <c r="A2" s="658"/>
      <c r="B2" s="43"/>
      <c r="C2" s="43"/>
      <c r="D2" s="43"/>
      <c r="E2" s="43"/>
      <c r="F2" s="43"/>
      <c r="G2" s="43"/>
      <c r="H2" s="607" t="s">
        <v>924</v>
      </c>
    </row>
    <row r="3" spans="1:12" ht="15.75">
      <c r="A3" s="982" t="s">
        <v>1074</v>
      </c>
      <c r="B3" s="983"/>
      <c r="C3" s="983"/>
      <c r="D3" s="983"/>
      <c r="E3" s="983"/>
      <c r="F3" s="983"/>
      <c r="G3" s="983"/>
      <c r="H3" s="984"/>
    </row>
    <row r="4" spans="1:12" ht="63">
      <c r="A4" s="192"/>
      <c r="B4" s="844"/>
      <c r="C4" s="844"/>
      <c r="D4" s="844"/>
      <c r="E4" s="193" t="s">
        <v>722</v>
      </c>
      <c r="F4" s="113" t="s">
        <v>727</v>
      </c>
      <c r="G4" s="193" t="s">
        <v>728</v>
      </c>
      <c r="H4" s="193" t="s">
        <v>729</v>
      </c>
    </row>
    <row r="5" spans="1:12" ht="15.75">
      <c r="A5" s="985">
        <v>1</v>
      </c>
      <c r="B5" s="986" t="s">
        <v>1075</v>
      </c>
      <c r="C5" s="986"/>
      <c r="D5" s="986"/>
      <c r="E5" s="193"/>
      <c r="F5" s="113"/>
      <c r="G5" s="193"/>
      <c r="H5" s="193"/>
    </row>
    <row r="6" spans="1:12" ht="15.75">
      <c r="A6" s="985"/>
      <c r="B6" s="975" t="s">
        <v>1076</v>
      </c>
      <c r="C6" s="975"/>
      <c r="D6" s="975"/>
      <c r="E6" s="193"/>
      <c r="F6" s="113"/>
      <c r="G6" s="193"/>
      <c r="H6" s="193"/>
    </row>
    <row r="7" spans="1:12" ht="15.75">
      <c r="A7" s="985"/>
      <c r="B7" s="975" t="s">
        <v>1077</v>
      </c>
      <c r="C7" s="975"/>
      <c r="D7" s="975"/>
      <c r="E7" s="193"/>
      <c r="F7" s="113"/>
      <c r="G7" s="193"/>
      <c r="H7" s="193"/>
    </row>
    <row r="8" spans="1:12" ht="15.75">
      <c r="A8" s="985"/>
      <c r="B8" s="975" t="s">
        <v>1078</v>
      </c>
      <c r="C8" s="975"/>
      <c r="D8" s="975"/>
      <c r="E8" s="193"/>
      <c r="F8" s="113"/>
      <c r="G8" s="193"/>
      <c r="H8" s="193"/>
    </row>
    <row r="9" spans="1:12" ht="15.75">
      <c r="A9" s="985"/>
      <c r="B9" s="975" t="s">
        <v>1079</v>
      </c>
      <c r="C9" s="975"/>
      <c r="D9" s="975"/>
      <c r="E9" s="193"/>
      <c r="F9" s="113"/>
      <c r="G9" s="193"/>
      <c r="H9" s="193"/>
    </row>
    <row r="10" spans="1:12" ht="15.75">
      <c r="A10" s="985"/>
      <c r="B10" s="975" t="s">
        <v>1080</v>
      </c>
      <c r="C10" s="975"/>
      <c r="D10" s="975"/>
      <c r="E10" s="193"/>
      <c r="F10" s="113"/>
      <c r="G10" s="193"/>
      <c r="H10" s="193"/>
    </row>
    <row r="11" spans="1:12">
      <c r="A11" s="985">
        <v>2</v>
      </c>
      <c r="B11" s="832" t="s">
        <v>925</v>
      </c>
      <c r="C11" s="842" t="s">
        <v>18</v>
      </c>
      <c r="D11" s="603" t="s">
        <v>19</v>
      </c>
      <c r="E11" s="601"/>
      <c r="F11" s="601"/>
      <c r="G11" s="601"/>
      <c r="H11" s="283"/>
    </row>
    <row r="12" spans="1:12">
      <c r="A12" s="985"/>
      <c r="B12" s="832"/>
      <c r="C12" s="842"/>
      <c r="D12" s="603" t="s">
        <v>20</v>
      </c>
      <c r="E12" s="601"/>
      <c r="F12" s="601"/>
      <c r="G12" s="601"/>
      <c r="H12" s="283"/>
    </row>
    <row r="13" spans="1:12">
      <c r="A13" s="985"/>
      <c r="B13" s="832"/>
      <c r="C13" s="842" t="s">
        <v>21</v>
      </c>
      <c r="D13" s="603" t="s">
        <v>19</v>
      </c>
      <c r="E13" s="601"/>
      <c r="F13" s="601"/>
      <c r="G13" s="601"/>
      <c r="H13" s="283"/>
    </row>
    <row r="14" spans="1:12">
      <c r="A14" s="985"/>
      <c r="B14" s="832"/>
      <c r="C14" s="842"/>
      <c r="D14" s="603" t="s">
        <v>20</v>
      </c>
      <c r="E14" s="601"/>
      <c r="F14" s="601"/>
      <c r="G14" s="601"/>
      <c r="H14" s="283"/>
      <c r="L14" s="11"/>
    </row>
    <row r="15" spans="1:12">
      <c r="A15" s="985"/>
      <c r="B15" s="832"/>
      <c r="C15" s="600" t="s">
        <v>22</v>
      </c>
      <c r="D15" s="603"/>
      <c r="E15" s="601"/>
      <c r="F15" s="601"/>
      <c r="G15" s="601"/>
      <c r="H15" s="601"/>
    </row>
    <row r="16" spans="1:12">
      <c r="A16" s="985"/>
      <c r="B16" s="832"/>
      <c r="C16" s="600" t="s">
        <v>23</v>
      </c>
      <c r="D16" s="603"/>
      <c r="E16" s="601"/>
      <c r="F16" s="601"/>
      <c r="G16" s="601"/>
      <c r="H16" s="601"/>
    </row>
    <row r="17" spans="1:8">
      <c r="A17" s="603">
        <v>3</v>
      </c>
      <c r="B17" s="987" t="s">
        <v>24</v>
      </c>
      <c r="C17" s="987"/>
      <c r="D17" s="987"/>
      <c r="E17" s="601"/>
      <c r="F17" s="601"/>
      <c r="G17" s="601"/>
      <c r="H17" s="601"/>
    </row>
    <row r="18" spans="1:8">
      <c r="A18" s="603">
        <v>4</v>
      </c>
      <c r="B18" s="842" t="s">
        <v>926</v>
      </c>
      <c r="C18" s="842"/>
      <c r="D18" s="842"/>
      <c r="E18" s="599"/>
      <c r="F18" s="599"/>
      <c r="G18" s="599"/>
      <c r="H18" s="599"/>
    </row>
    <row r="19" spans="1:8">
      <c r="A19" s="10">
        <v>5</v>
      </c>
      <c r="B19" s="977" t="s">
        <v>1081</v>
      </c>
      <c r="C19" s="977"/>
      <c r="D19" s="977"/>
      <c r="E19" s="14"/>
      <c r="F19" s="14"/>
      <c r="G19" s="14"/>
      <c r="H19" s="14"/>
    </row>
    <row r="20" spans="1:8" ht="31.5" customHeight="1">
      <c r="A20" s="10">
        <v>6</v>
      </c>
      <c r="B20" s="978" t="s">
        <v>1082</v>
      </c>
      <c r="C20" s="979"/>
      <c r="D20" s="980"/>
      <c r="E20" s="14"/>
      <c r="F20" s="14"/>
      <c r="G20" s="14"/>
      <c r="H20" s="14"/>
    </row>
    <row r="21" spans="1:8">
      <c r="A21" s="971">
        <v>7</v>
      </c>
      <c r="B21" s="974" t="s">
        <v>1083</v>
      </c>
      <c r="C21" s="974"/>
      <c r="D21" s="974"/>
      <c r="E21" s="14"/>
      <c r="F21" s="14"/>
      <c r="G21" s="14"/>
      <c r="H21" s="14"/>
    </row>
    <row r="22" spans="1:8" ht="19.5" customHeight="1">
      <c r="A22" s="971"/>
      <c r="B22" s="975" t="s">
        <v>1084</v>
      </c>
      <c r="C22" s="975"/>
      <c r="D22" s="975"/>
      <c r="E22" s="14"/>
      <c r="F22" s="14"/>
      <c r="G22" s="14"/>
      <c r="H22" s="14"/>
    </row>
    <row r="23" spans="1:8">
      <c r="A23" s="971"/>
      <c r="B23" s="975" t="s">
        <v>630</v>
      </c>
      <c r="C23" s="975"/>
      <c r="D23" s="975"/>
      <c r="E23" s="14"/>
      <c r="F23" s="14"/>
      <c r="G23" s="14"/>
      <c r="H23" s="14"/>
    </row>
    <row r="24" spans="1:8">
      <c r="A24" s="971"/>
      <c r="B24" s="975" t="s">
        <v>1085</v>
      </c>
      <c r="C24" s="975"/>
      <c r="D24" s="975"/>
      <c r="E24" s="14"/>
      <c r="F24" s="14"/>
      <c r="G24" s="14"/>
      <c r="H24" s="14"/>
    </row>
    <row r="25" spans="1:8">
      <c r="A25" s="971"/>
      <c r="B25" s="981" t="s">
        <v>1086</v>
      </c>
      <c r="C25" s="981"/>
      <c r="D25" s="981"/>
      <c r="E25" s="14"/>
      <c r="F25" s="14"/>
      <c r="G25" s="14"/>
      <c r="H25" s="14"/>
    </row>
    <row r="26" spans="1:8">
      <c r="A26" s="971">
        <v>8</v>
      </c>
      <c r="B26" s="974" t="s">
        <v>1087</v>
      </c>
      <c r="C26" s="974"/>
      <c r="D26" s="974"/>
      <c r="E26" s="14"/>
      <c r="F26" s="14"/>
      <c r="G26" s="14"/>
      <c r="H26" s="14"/>
    </row>
    <row r="27" spans="1:8">
      <c r="A27" s="971"/>
      <c r="B27" s="975" t="s">
        <v>1088</v>
      </c>
      <c r="C27" s="975"/>
      <c r="D27" s="975"/>
      <c r="E27" s="14"/>
      <c r="F27" s="14"/>
      <c r="G27" s="14"/>
      <c r="H27" s="14"/>
    </row>
    <row r="28" spans="1:8">
      <c r="A28" s="971"/>
      <c r="B28" s="975" t="s">
        <v>1089</v>
      </c>
      <c r="C28" s="975"/>
      <c r="D28" s="975"/>
      <c r="E28" s="14"/>
      <c r="F28" s="14"/>
      <c r="G28" s="14"/>
      <c r="H28" s="14"/>
    </row>
    <row r="29" spans="1:8">
      <c r="A29" s="971"/>
      <c r="B29" s="659" t="s">
        <v>1090</v>
      </c>
      <c r="C29" s="659"/>
      <c r="D29" s="659"/>
      <c r="E29" s="14"/>
      <c r="F29" s="14"/>
      <c r="G29" s="14"/>
      <c r="H29" s="14"/>
    </row>
    <row r="30" spans="1:8">
      <c r="A30" s="971"/>
      <c r="B30" s="975" t="s">
        <v>1091</v>
      </c>
      <c r="C30" s="975"/>
      <c r="D30" s="975"/>
      <c r="E30" s="14"/>
      <c r="F30" s="14"/>
      <c r="G30" s="14"/>
      <c r="H30" s="14"/>
    </row>
    <row r="31" spans="1:8">
      <c r="A31" s="971"/>
      <c r="B31" s="976" t="s">
        <v>1092</v>
      </c>
      <c r="C31" s="976"/>
      <c r="D31" s="976"/>
      <c r="E31" s="660"/>
      <c r="F31" s="660"/>
      <c r="G31" s="660"/>
      <c r="H31" s="660"/>
    </row>
    <row r="32" spans="1:8" ht="45" customHeight="1">
      <c r="A32" s="971">
        <v>9</v>
      </c>
      <c r="B32" s="972" t="s">
        <v>1093</v>
      </c>
      <c r="C32" s="972"/>
      <c r="D32" s="972"/>
      <c r="E32" s="14"/>
      <c r="F32" s="14"/>
      <c r="G32" s="14"/>
      <c r="H32" s="14"/>
    </row>
    <row r="33" spans="1:8">
      <c r="A33" s="971"/>
      <c r="B33" s="973" t="s">
        <v>1094</v>
      </c>
      <c r="C33" s="973"/>
      <c r="D33" s="973"/>
      <c r="E33" s="14"/>
      <c r="F33" s="14"/>
      <c r="G33" s="14"/>
      <c r="H33" s="14"/>
    </row>
    <row r="34" spans="1:8">
      <c r="A34" s="971"/>
      <c r="B34" s="973" t="s">
        <v>1095</v>
      </c>
      <c r="C34" s="973"/>
      <c r="D34" s="973"/>
      <c r="E34" s="14"/>
      <c r="F34" s="14"/>
      <c r="G34" s="14"/>
      <c r="H34" s="14"/>
    </row>
  </sheetData>
  <mergeCells count="33">
    <mergeCell ref="B18:D18"/>
    <mergeCell ref="A3:H3"/>
    <mergeCell ref="B4:D4"/>
    <mergeCell ref="A5:A10"/>
    <mergeCell ref="B5:D5"/>
    <mergeCell ref="B6:D6"/>
    <mergeCell ref="B7:D7"/>
    <mergeCell ref="B8:D8"/>
    <mergeCell ref="B9:D9"/>
    <mergeCell ref="B10:D10"/>
    <mergeCell ref="A11:A16"/>
    <mergeCell ref="B11:B16"/>
    <mergeCell ref="C11:C12"/>
    <mergeCell ref="C13:C14"/>
    <mergeCell ref="B17:D17"/>
    <mergeCell ref="B19:D19"/>
    <mergeCell ref="B20:D20"/>
    <mergeCell ref="A21:A25"/>
    <mergeCell ref="B21:D21"/>
    <mergeCell ref="B22:D22"/>
    <mergeCell ref="B23:D23"/>
    <mergeCell ref="B24:D24"/>
    <mergeCell ref="B25:D25"/>
    <mergeCell ref="A32:A34"/>
    <mergeCell ref="B32:D32"/>
    <mergeCell ref="B33:D33"/>
    <mergeCell ref="B34:D34"/>
    <mergeCell ref="A26:A31"/>
    <mergeCell ref="B26:D26"/>
    <mergeCell ref="B27:D27"/>
    <mergeCell ref="B28:D28"/>
    <mergeCell ref="B30:D30"/>
    <mergeCell ref="B31:D31"/>
  </mergeCells>
  <printOptions horizontalCentered="1"/>
  <pageMargins left="0.52" right="0.2" top="0.5" bottom="0.5" header="0.3" footer="0.3"/>
  <pageSetup paperSize="9" scale="98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1"/>
  <sheetViews>
    <sheetView zoomScale="80" zoomScaleNormal="80" workbookViewId="0">
      <selection sqref="A1:F1"/>
    </sheetView>
  </sheetViews>
  <sheetFormatPr defaultRowHeight="15"/>
  <cols>
    <col min="1" max="1" width="4.28515625" style="2" customWidth="1"/>
    <col min="2" max="2" width="28.7109375" customWidth="1"/>
    <col min="3" max="3" width="31.5703125" customWidth="1"/>
    <col min="4" max="4" width="4.28515625" customWidth="1"/>
    <col min="5" max="5" width="36.42578125" customWidth="1"/>
    <col min="6" max="6" width="39.5703125" customWidth="1"/>
  </cols>
  <sheetData>
    <row r="1" spans="1:6" ht="21">
      <c r="A1" s="988" t="s">
        <v>664</v>
      </c>
      <c r="B1" s="988"/>
      <c r="C1" s="988"/>
      <c r="D1" s="988"/>
      <c r="E1" s="988"/>
      <c r="F1" s="988"/>
    </row>
    <row r="2" spans="1:6" ht="23.25" customHeight="1">
      <c r="A2" s="989" t="s">
        <v>922</v>
      </c>
      <c r="B2" s="989"/>
      <c r="C2" s="989"/>
      <c r="D2" s="989"/>
      <c r="E2" s="989"/>
      <c r="F2" s="989"/>
    </row>
    <row r="3" spans="1:6" ht="30">
      <c r="A3" s="7" t="s">
        <v>9</v>
      </c>
      <c r="B3" s="7" t="s">
        <v>10</v>
      </c>
      <c r="C3" s="7" t="s">
        <v>11</v>
      </c>
      <c r="D3" s="7"/>
      <c r="E3" s="7" t="s">
        <v>722</v>
      </c>
      <c r="F3" s="7" t="s">
        <v>723</v>
      </c>
    </row>
    <row r="4" spans="1:6" ht="15" customHeight="1">
      <c r="A4" s="893" t="s">
        <v>12</v>
      </c>
      <c r="B4" s="894"/>
      <c r="C4" s="894"/>
      <c r="D4" s="894"/>
      <c r="E4" s="894"/>
      <c r="F4" s="895"/>
    </row>
    <row r="5" spans="1:6" ht="15" customHeight="1">
      <c r="A5" s="605">
        <v>1</v>
      </c>
      <c r="B5" s="9" t="s">
        <v>1096</v>
      </c>
      <c r="C5" s="190"/>
      <c r="D5" s="190"/>
      <c r="E5" s="190"/>
      <c r="F5" s="190"/>
    </row>
    <row r="6" spans="1:6" ht="15" customHeight="1">
      <c r="A6" s="605">
        <v>2</v>
      </c>
      <c r="B6" s="9" t="s">
        <v>1097</v>
      </c>
      <c r="C6" s="190"/>
      <c r="D6" s="190"/>
      <c r="E6" s="190"/>
      <c r="F6" s="190"/>
    </row>
    <row r="7" spans="1:6" ht="15" customHeight="1">
      <c r="A7" s="605">
        <v>3</v>
      </c>
      <c r="B7" s="9" t="s">
        <v>1098</v>
      </c>
      <c r="C7" s="190"/>
      <c r="D7" s="190"/>
      <c r="E7" s="190"/>
      <c r="F7" s="190"/>
    </row>
    <row r="8" spans="1:6" ht="30">
      <c r="A8" s="605">
        <v>4</v>
      </c>
      <c r="B8" s="661" t="s">
        <v>1099</v>
      </c>
      <c r="C8" s="14"/>
      <c r="D8" s="9"/>
      <c r="E8" s="605"/>
      <c r="F8" s="605"/>
    </row>
    <row r="9" spans="1:6" ht="30">
      <c r="A9" s="605">
        <v>5</v>
      </c>
      <c r="B9" s="9" t="s">
        <v>1100</v>
      </c>
      <c r="C9" s="14"/>
      <c r="D9" s="9"/>
      <c r="E9" s="605"/>
      <c r="F9" s="605"/>
    </row>
    <row r="10" spans="1:6" ht="38.25" customHeight="1">
      <c r="A10" s="605">
        <v>6</v>
      </c>
      <c r="B10" s="9" t="s">
        <v>1101</v>
      </c>
      <c r="C10" s="9"/>
      <c r="D10" s="9"/>
      <c r="E10" s="605"/>
      <c r="F10" s="605"/>
    </row>
    <row r="11" spans="1:6" ht="60">
      <c r="A11" s="605">
        <v>7</v>
      </c>
      <c r="B11" s="9" t="s">
        <v>1102</v>
      </c>
      <c r="C11" s="9"/>
      <c r="D11" s="9"/>
      <c r="E11" s="605"/>
      <c r="F11" s="605"/>
    </row>
    <row r="12" spans="1:6" ht="10.5" customHeight="1">
      <c r="A12" s="990"/>
      <c r="B12" s="991"/>
      <c r="C12" s="991"/>
      <c r="D12" s="991"/>
      <c r="E12" s="991"/>
      <c r="F12" s="992"/>
    </row>
    <row r="13" spans="1:6" ht="21" customHeight="1">
      <c r="A13" s="605"/>
      <c r="B13" s="9"/>
      <c r="C13" s="9"/>
      <c r="D13" s="9"/>
      <c r="E13" s="602" t="s">
        <v>724</v>
      </c>
      <c r="F13" s="602" t="s">
        <v>723</v>
      </c>
    </row>
    <row r="14" spans="1:6" ht="45">
      <c r="A14" s="605">
        <v>8</v>
      </c>
      <c r="B14" s="661" t="s">
        <v>1103</v>
      </c>
      <c r="C14" s="9"/>
      <c r="D14" s="9"/>
      <c r="E14" s="141"/>
      <c r="F14" s="605"/>
    </row>
    <row r="15" spans="1:6" ht="45">
      <c r="A15" s="605">
        <v>9</v>
      </c>
      <c r="B15" s="661" t="s">
        <v>1104</v>
      </c>
      <c r="C15" s="10"/>
      <c r="D15" s="9"/>
      <c r="E15" s="605"/>
      <c r="F15" s="605"/>
    </row>
    <row r="16" spans="1:6" ht="30">
      <c r="A16" s="605">
        <v>10</v>
      </c>
      <c r="B16" s="661" t="s">
        <v>1105</v>
      </c>
      <c r="C16" s="10"/>
      <c r="D16" s="9"/>
      <c r="E16" s="9"/>
      <c r="F16" s="10"/>
    </row>
    <row r="17" spans="1:6" ht="45">
      <c r="A17" s="605">
        <v>11</v>
      </c>
      <c r="B17" s="661" t="s">
        <v>1106</v>
      </c>
      <c r="C17" s="10"/>
      <c r="D17" s="9"/>
      <c r="E17" s="10"/>
      <c r="F17" s="605"/>
    </row>
    <row r="18" spans="1:6" ht="45">
      <c r="A18" s="605">
        <v>12</v>
      </c>
      <c r="B18" s="9" t="s">
        <v>1107</v>
      </c>
      <c r="C18" s="14"/>
      <c r="D18" s="14"/>
      <c r="E18" s="14"/>
      <c r="F18" s="14"/>
    </row>
    <row r="19" spans="1:6" ht="75">
      <c r="A19" s="605">
        <v>13</v>
      </c>
      <c r="B19" s="10" t="s">
        <v>1108</v>
      </c>
      <c r="C19" s="14"/>
      <c r="D19" s="14"/>
      <c r="E19" s="14"/>
      <c r="F19" s="14"/>
    </row>
    <row r="20" spans="1:6" ht="15.75">
      <c r="B20" s="400"/>
      <c r="C20" s="400"/>
      <c r="D20" s="400"/>
      <c r="E20" s="400"/>
      <c r="F20" s="400"/>
    </row>
    <row r="21" spans="1:6">
      <c r="B21" s="224"/>
      <c r="C21" s="224"/>
      <c r="D21" s="224"/>
      <c r="E21" s="224"/>
      <c r="F21" s="224"/>
    </row>
  </sheetData>
  <mergeCells count="4">
    <mergeCell ref="A1:F1"/>
    <mergeCell ref="A2:F2"/>
    <mergeCell ref="A4:F4"/>
    <mergeCell ref="A12:F12"/>
  </mergeCells>
  <printOptions horizontalCentered="1"/>
  <pageMargins left="0.35" right="0.27" top="0.18" bottom="0.22" header="0.16" footer="0.16"/>
  <pageSetup paperSize="9" scale="87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</sheetPr>
  <dimension ref="A2:G35"/>
  <sheetViews>
    <sheetView workbookViewId="0">
      <selection sqref="A1:F1"/>
    </sheetView>
  </sheetViews>
  <sheetFormatPr defaultRowHeight="15"/>
  <cols>
    <col min="1" max="1" width="9.140625" style="13"/>
    <col min="2" max="4" width="32.42578125" customWidth="1"/>
    <col min="5" max="5" width="18.5703125" customWidth="1"/>
    <col min="6" max="6" width="21.85546875" customWidth="1"/>
    <col min="7" max="7" width="16.140625" customWidth="1"/>
  </cols>
  <sheetData>
    <row r="2" spans="1:7" ht="15.75">
      <c r="A2" s="226"/>
      <c r="B2" s="43"/>
      <c r="C2" s="43"/>
      <c r="D2" s="43"/>
      <c r="E2" s="43"/>
      <c r="F2" s="43"/>
      <c r="G2" s="607" t="s">
        <v>923</v>
      </c>
    </row>
    <row r="3" spans="1:7" ht="15.75">
      <c r="A3" s="606" t="s">
        <v>17</v>
      </c>
      <c r="B3" s="1001" t="s">
        <v>11</v>
      </c>
      <c r="C3" s="1001"/>
      <c r="D3" s="1001"/>
      <c r="E3" s="1001"/>
      <c r="F3" s="1001" t="s">
        <v>725</v>
      </c>
      <c r="G3" s="1001"/>
    </row>
    <row r="4" spans="1:7">
      <c r="A4" s="985">
        <v>1</v>
      </c>
      <c r="B4" s="842" t="s">
        <v>1109</v>
      </c>
      <c r="C4" s="844"/>
      <c r="D4" s="844"/>
      <c r="E4" s="844"/>
      <c r="F4" s="600" t="s">
        <v>726</v>
      </c>
      <c r="G4" s="600" t="s">
        <v>16</v>
      </c>
    </row>
    <row r="5" spans="1:7">
      <c r="A5" s="985"/>
      <c r="B5" s="842"/>
      <c r="C5" s="842" t="s">
        <v>1110</v>
      </c>
      <c r="D5" t="s">
        <v>1111</v>
      </c>
      <c r="E5" s="600"/>
      <c r="F5" s="600"/>
      <c r="G5" s="283"/>
    </row>
    <row r="6" spans="1:7">
      <c r="A6" s="985"/>
      <c r="B6" s="842"/>
      <c r="C6" s="842"/>
      <c r="D6" s="600" t="s">
        <v>1112</v>
      </c>
      <c r="E6" s="600"/>
      <c r="F6" s="600"/>
      <c r="G6" s="283"/>
    </row>
    <row r="7" spans="1:7" ht="47.25" customHeight="1">
      <c r="A7" s="985"/>
      <c r="B7" s="842"/>
      <c r="C7" s="1005" t="s">
        <v>1113</v>
      </c>
      <c r="D7" s="1006"/>
      <c r="E7" s="662"/>
      <c r="F7" s="600"/>
      <c r="G7" s="283"/>
    </row>
    <row r="8" spans="1:7">
      <c r="A8" s="985"/>
      <c r="B8" s="842"/>
      <c r="C8" s="1007" t="s">
        <v>15</v>
      </c>
      <c r="D8" t="s">
        <v>1111</v>
      </c>
      <c r="E8" s="600"/>
      <c r="F8" s="600"/>
      <c r="G8" s="283"/>
    </row>
    <row r="9" spans="1:7">
      <c r="A9" s="985"/>
      <c r="B9" s="842"/>
      <c r="C9" s="1007"/>
      <c r="D9" s="600" t="s">
        <v>1112</v>
      </c>
      <c r="E9" s="600"/>
      <c r="F9" s="600"/>
      <c r="G9" s="283"/>
    </row>
    <row r="10" spans="1:7">
      <c r="A10" s="985"/>
      <c r="B10" s="842"/>
      <c r="C10" s="1007" t="s">
        <v>14</v>
      </c>
      <c r="D10" t="s">
        <v>1111</v>
      </c>
      <c r="E10" s="600"/>
      <c r="F10" s="600"/>
      <c r="G10" s="283"/>
    </row>
    <row r="11" spans="1:7">
      <c r="A11" s="985"/>
      <c r="B11" s="842"/>
      <c r="C11" s="1007"/>
      <c r="D11" s="600" t="s">
        <v>1112</v>
      </c>
      <c r="E11" s="600"/>
      <c r="F11" s="600"/>
      <c r="G11" s="283"/>
    </row>
    <row r="12" spans="1:7">
      <c r="A12" s="985"/>
      <c r="B12" s="842"/>
      <c r="C12" s="1007" t="s">
        <v>13</v>
      </c>
      <c r="D12" t="s">
        <v>1111</v>
      </c>
      <c r="E12" s="600"/>
      <c r="F12" s="600"/>
      <c r="G12" s="283"/>
    </row>
    <row r="13" spans="1:7">
      <c r="A13" s="985"/>
      <c r="B13" s="842"/>
      <c r="C13" s="1007"/>
      <c r="D13" s="600" t="s">
        <v>1112</v>
      </c>
      <c r="E13" s="600"/>
      <c r="F13" s="600"/>
      <c r="G13" s="283"/>
    </row>
    <row r="14" spans="1:7">
      <c r="A14" s="985"/>
      <c r="B14" s="842"/>
      <c r="C14" s="1002" t="s">
        <v>1114</v>
      </c>
      <c r="D14" t="s">
        <v>1111</v>
      </c>
      <c r="E14" s="600"/>
      <c r="F14" s="600"/>
      <c r="G14" s="283"/>
    </row>
    <row r="15" spans="1:7" ht="42.75" customHeight="1">
      <c r="A15" s="985"/>
      <c r="B15" s="842"/>
      <c r="C15" s="1003"/>
      <c r="D15" s="600" t="s">
        <v>1112</v>
      </c>
      <c r="E15" s="600"/>
      <c r="F15" s="600"/>
      <c r="G15" s="283"/>
    </row>
    <row r="16" spans="1:7" ht="15" customHeight="1">
      <c r="A16" s="1004" t="s">
        <v>1115</v>
      </c>
      <c r="B16" s="839" t="s">
        <v>1116</v>
      </c>
      <c r="C16" s="839" t="s">
        <v>1117</v>
      </c>
      <c r="D16" s="14" t="s">
        <v>1111</v>
      </c>
      <c r="E16" s="600"/>
      <c r="F16" s="283"/>
      <c r="G16" s="283"/>
    </row>
    <row r="17" spans="1:7">
      <c r="A17" s="985"/>
      <c r="B17" s="839"/>
      <c r="C17" s="839"/>
      <c r="D17" s="600" t="s">
        <v>1112</v>
      </c>
      <c r="E17" s="600"/>
      <c r="F17" s="283"/>
      <c r="G17" s="283"/>
    </row>
    <row r="18" spans="1:7">
      <c r="A18" s="985"/>
      <c r="B18" s="839"/>
      <c r="C18" s="839" t="s">
        <v>1118</v>
      </c>
      <c r="D18" s="14" t="s">
        <v>1111</v>
      </c>
      <c r="E18" s="600"/>
      <c r="F18" s="283"/>
      <c r="G18" s="283"/>
    </row>
    <row r="19" spans="1:7">
      <c r="A19" s="985"/>
      <c r="B19" s="839"/>
      <c r="C19" s="839"/>
      <c r="D19" s="600" t="s">
        <v>1112</v>
      </c>
      <c r="E19" s="600"/>
      <c r="F19" s="283"/>
      <c r="G19" s="283"/>
    </row>
    <row r="20" spans="1:7">
      <c r="A20" s="985" t="s">
        <v>1119</v>
      </c>
      <c r="B20" s="839" t="s">
        <v>1120</v>
      </c>
      <c r="C20" s="839" t="s">
        <v>1117</v>
      </c>
      <c r="D20" s="600"/>
      <c r="E20" s="600"/>
      <c r="F20" s="283"/>
      <c r="G20" s="283"/>
    </row>
    <row r="21" spans="1:7">
      <c r="A21" s="985"/>
      <c r="B21" s="839"/>
      <c r="C21" s="839"/>
      <c r="D21" s="600"/>
      <c r="E21" s="600"/>
      <c r="F21" s="283"/>
      <c r="G21" s="283"/>
    </row>
    <row r="22" spans="1:7">
      <c r="A22" s="985"/>
      <c r="B22" s="839"/>
      <c r="C22" s="839" t="s">
        <v>1118</v>
      </c>
      <c r="D22" s="600"/>
      <c r="E22" s="600"/>
      <c r="F22" s="283"/>
      <c r="G22" s="283"/>
    </row>
    <row r="23" spans="1:7">
      <c r="A23" s="985"/>
      <c r="B23" s="839"/>
      <c r="C23" s="839"/>
      <c r="D23" s="600"/>
      <c r="E23" s="600"/>
      <c r="F23" s="283"/>
      <c r="G23" s="283"/>
    </row>
    <row r="24" spans="1:7" ht="15" customHeight="1">
      <c r="A24" s="995" t="s">
        <v>1121</v>
      </c>
      <c r="B24" s="839" t="s">
        <v>1122</v>
      </c>
      <c r="C24" s="839" t="s">
        <v>1117</v>
      </c>
      <c r="D24" s="14" t="s">
        <v>1111</v>
      </c>
      <c r="E24" s="600"/>
      <c r="F24" s="283"/>
      <c r="G24" s="283"/>
    </row>
    <row r="25" spans="1:7">
      <c r="A25" s="996"/>
      <c r="B25" s="839"/>
      <c r="C25" s="839"/>
      <c r="D25" s="600" t="s">
        <v>1112</v>
      </c>
      <c r="E25" s="600"/>
      <c r="F25" s="283"/>
      <c r="G25" s="283"/>
    </row>
    <row r="26" spans="1:7">
      <c r="A26" s="996"/>
      <c r="B26" s="839"/>
      <c r="C26" s="839" t="s">
        <v>1118</v>
      </c>
      <c r="D26" s="14" t="s">
        <v>1111</v>
      </c>
      <c r="E26" s="14"/>
      <c r="F26" s="14"/>
      <c r="G26" s="14"/>
    </row>
    <row r="27" spans="1:7">
      <c r="A27" s="997"/>
      <c r="B27" s="839"/>
      <c r="C27" s="839"/>
      <c r="D27" s="600" t="s">
        <v>1112</v>
      </c>
      <c r="E27" s="14"/>
      <c r="F27" s="14"/>
      <c r="G27" s="14"/>
    </row>
    <row r="28" spans="1:7">
      <c r="A28" s="998" t="s">
        <v>1123</v>
      </c>
      <c r="B28" s="839" t="s">
        <v>1124</v>
      </c>
      <c r="C28" s="839" t="s">
        <v>1117</v>
      </c>
      <c r="D28" s="14" t="s">
        <v>1111</v>
      </c>
      <c r="E28" s="234"/>
      <c r="F28" s="234"/>
      <c r="G28" s="234"/>
    </row>
    <row r="29" spans="1:7">
      <c r="A29" s="999"/>
      <c r="B29" s="839"/>
      <c r="C29" s="839"/>
      <c r="D29" s="600" t="s">
        <v>1112</v>
      </c>
      <c r="E29" s="234"/>
      <c r="F29" s="234"/>
      <c r="G29" s="234"/>
    </row>
    <row r="30" spans="1:7">
      <c r="A30" s="999"/>
      <c r="B30" s="839"/>
      <c r="C30" s="839" t="s">
        <v>1118</v>
      </c>
      <c r="D30" s="14" t="s">
        <v>1111</v>
      </c>
      <c r="E30" s="234"/>
      <c r="F30" s="234"/>
      <c r="G30" s="234"/>
    </row>
    <row r="31" spans="1:7">
      <c r="A31" s="1000"/>
      <c r="B31" s="839"/>
      <c r="C31" s="839"/>
      <c r="D31" s="600" t="s">
        <v>1112</v>
      </c>
      <c r="E31" s="234"/>
      <c r="F31" s="234"/>
      <c r="G31" s="234"/>
    </row>
    <row r="32" spans="1:7">
      <c r="A32" s="993">
        <v>4</v>
      </c>
      <c r="B32" s="839" t="s">
        <v>1125</v>
      </c>
      <c r="C32" s="839" t="s">
        <v>1117</v>
      </c>
      <c r="D32" s="14" t="s">
        <v>1111</v>
      </c>
    </row>
    <row r="33" spans="1:4">
      <c r="A33" s="994"/>
      <c r="B33" s="839"/>
      <c r="C33" s="839"/>
      <c r="D33" s="600" t="s">
        <v>1112</v>
      </c>
    </row>
    <row r="34" spans="1:4">
      <c r="A34" s="994"/>
      <c r="B34" s="839"/>
      <c r="C34" s="839" t="s">
        <v>1118</v>
      </c>
      <c r="D34" s="14" t="s">
        <v>1111</v>
      </c>
    </row>
    <row r="35" spans="1:4">
      <c r="A35" s="994"/>
      <c r="B35" s="839"/>
      <c r="C35" s="839"/>
      <c r="D35" s="600" t="s">
        <v>1112</v>
      </c>
    </row>
  </sheetData>
  <mergeCells count="31">
    <mergeCell ref="F3:G3"/>
    <mergeCell ref="A4:A15"/>
    <mergeCell ref="B4:B15"/>
    <mergeCell ref="C4:E4"/>
    <mergeCell ref="C5:C6"/>
    <mergeCell ref="C7:D7"/>
    <mergeCell ref="C8:C9"/>
    <mergeCell ref="C10:C11"/>
    <mergeCell ref="C12:C13"/>
    <mergeCell ref="A20:A23"/>
    <mergeCell ref="B20:B23"/>
    <mergeCell ref="C20:C21"/>
    <mergeCell ref="C22:C23"/>
    <mergeCell ref="B3:E3"/>
    <mergeCell ref="C14:C15"/>
    <mergeCell ref="A16:A19"/>
    <mergeCell ref="B16:B19"/>
    <mergeCell ref="C16:C17"/>
    <mergeCell ref="C18:C19"/>
    <mergeCell ref="A32:A35"/>
    <mergeCell ref="B32:B35"/>
    <mergeCell ref="C32:C33"/>
    <mergeCell ref="C34:C35"/>
    <mergeCell ref="A24:A27"/>
    <mergeCell ref="B24:B27"/>
    <mergeCell ref="C24:C25"/>
    <mergeCell ref="C26:C27"/>
    <mergeCell ref="A28:A31"/>
    <mergeCell ref="B28:B31"/>
    <mergeCell ref="C28:C29"/>
    <mergeCell ref="C30:C31"/>
  </mergeCells>
  <printOptions horizontalCentered="1"/>
  <pageMargins left="0.2" right="0.2" top="0.5" bottom="0.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O12"/>
  <sheetViews>
    <sheetView topLeftCell="A5" zoomScale="85" zoomScaleNormal="85" workbookViewId="0">
      <selection activeCell="J28" sqref="J28"/>
    </sheetView>
  </sheetViews>
  <sheetFormatPr defaultRowHeight="15"/>
  <cols>
    <col min="1" max="1" width="5.42578125" customWidth="1"/>
    <col min="2" max="2" width="14.140625" bestFit="1" customWidth="1"/>
    <col min="3" max="4" width="12.140625" bestFit="1" customWidth="1"/>
    <col min="5" max="5" width="13.7109375" bestFit="1" customWidth="1"/>
    <col min="6" max="6" width="12.140625" style="4" bestFit="1" customWidth="1"/>
    <col min="7" max="7" width="12.42578125" customWidth="1"/>
    <col min="8" max="8" width="16.140625" style="4" bestFit="1" customWidth="1"/>
    <col min="9" max="9" width="12.42578125" customWidth="1"/>
    <col min="10" max="10" width="13.85546875" customWidth="1"/>
    <col min="11" max="11" width="15.42578125" bestFit="1" customWidth="1"/>
    <col min="12" max="12" width="13.7109375" style="4" customWidth="1"/>
    <col min="13" max="13" width="12" style="366" customWidth="1"/>
    <col min="14" max="14" width="27.5703125" style="366" customWidth="1"/>
    <col min="15" max="15" width="12.7109375" customWidth="1"/>
  </cols>
  <sheetData>
    <row r="1" spans="1:15" ht="18.75">
      <c r="A1" s="966" t="s">
        <v>465</v>
      </c>
      <c r="B1" s="966"/>
      <c r="C1" s="966"/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  <c r="O1" s="966"/>
    </row>
    <row r="2" spans="1:15" ht="18.75">
      <c r="A2" s="1008"/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8"/>
      <c r="O2" s="1008"/>
    </row>
    <row r="3" spans="1:15" ht="15" customHeight="1">
      <c r="A3" s="1009" t="s">
        <v>455</v>
      </c>
      <c r="B3" s="1009" t="s">
        <v>396</v>
      </c>
      <c r="C3" s="1009" t="s">
        <v>469</v>
      </c>
      <c r="D3" s="1009" t="s">
        <v>730</v>
      </c>
      <c r="E3" s="1009" t="s">
        <v>470</v>
      </c>
      <c r="F3" s="1009" t="s">
        <v>731</v>
      </c>
      <c r="G3" s="1009" t="s">
        <v>466</v>
      </c>
      <c r="H3" s="1009" t="s">
        <v>471</v>
      </c>
      <c r="I3" s="1009" t="s">
        <v>472</v>
      </c>
      <c r="J3" s="892" t="s">
        <v>732</v>
      </c>
      <c r="K3" s="892"/>
      <c r="L3" s="892"/>
      <c r="M3" s="1010" t="s">
        <v>467</v>
      </c>
      <c r="N3" s="1010" t="s">
        <v>927</v>
      </c>
      <c r="O3" s="1012" t="s">
        <v>468</v>
      </c>
    </row>
    <row r="4" spans="1:15" ht="126">
      <c r="A4" s="1009"/>
      <c r="B4" s="1009"/>
      <c r="C4" s="1009"/>
      <c r="D4" s="1009"/>
      <c r="E4" s="1009"/>
      <c r="F4" s="1009"/>
      <c r="G4" s="1009"/>
      <c r="H4" s="1009"/>
      <c r="I4" s="1009"/>
      <c r="J4" s="281" t="s">
        <v>569</v>
      </c>
      <c r="K4" s="281" t="s">
        <v>570</v>
      </c>
      <c r="L4" s="281" t="s">
        <v>571</v>
      </c>
      <c r="M4" s="1011"/>
      <c r="N4" s="1011"/>
      <c r="O4" s="1013"/>
    </row>
    <row r="5" spans="1:15" ht="15.75">
      <c r="A5" s="124">
        <v>1</v>
      </c>
      <c r="B5" s="125"/>
      <c r="C5" s="124"/>
      <c r="D5" s="126"/>
      <c r="E5" s="124"/>
      <c r="F5" s="124"/>
      <c r="G5" s="127"/>
      <c r="H5" s="124"/>
      <c r="I5" s="124"/>
      <c r="J5" s="121"/>
      <c r="K5" s="121"/>
      <c r="L5" s="94"/>
      <c r="M5" s="364"/>
      <c r="N5" s="364"/>
      <c r="O5" s="121"/>
    </row>
    <row r="6" spans="1:15" ht="15.75">
      <c r="A6" s="124">
        <v>2</v>
      </c>
      <c r="B6" s="128"/>
      <c r="C6" s="124"/>
      <c r="D6" s="126"/>
      <c r="E6" s="124"/>
      <c r="F6" s="124"/>
      <c r="G6" s="127"/>
      <c r="H6" s="124"/>
      <c r="I6" s="124"/>
      <c r="J6" s="121"/>
      <c r="K6" s="121"/>
      <c r="L6" s="94"/>
      <c r="M6" s="364"/>
      <c r="N6" s="364"/>
      <c r="O6" s="367"/>
    </row>
    <row r="7" spans="1:15" ht="15.75">
      <c r="A7" s="124">
        <v>3</v>
      </c>
      <c r="B7" s="129"/>
      <c r="C7" s="124"/>
      <c r="D7" s="126"/>
      <c r="E7" s="124"/>
      <c r="F7" s="130"/>
      <c r="G7" s="127"/>
      <c r="H7" s="124"/>
      <c r="I7" s="124"/>
      <c r="J7" s="363"/>
      <c r="K7" s="121"/>
      <c r="L7" s="94"/>
      <c r="M7" s="364"/>
      <c r="N7" s="364"/>
      <c r="O7" s="121"/>
    </row>
    <row r="8" spans="1:15" s="12" customFormat="1" ht="15.75">
      <c r="A8" s="131"/>
      <c r="B8" s="132" t="s">
        <v>8</v>
      </c>
      <c r="C8" s="123"/>
      <c r="D8" s="123"/>
      <c r="E8" s="123"/>
      <c r="F8" s="123"/>
      <c r="G8" s="240"/>
      <c r="H8" s="123"/>
      <c r="I8" s="123"/>
      <c r="J8" s="133"/>
      <c r="K8" s="133"/>
      <c r="L8" s="133"/>
      <c r="M8" s="365"/>
      <c r="N8" s="365"/>
      <c r="O8" s="367"/>
    </row>
    <row r="12" spans="1:15">
      <c r="B12" t="s">
        <v>928</v>
      </c>
    </row>
  </sheetData>
  <mergeCells count="15">
    <mergeCell ref="A2:O2"/>
    <mergeCell ref="A1:O1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</mergeCells>
  <pageMargins left="0.7" right="0.7" top="0.75" bottom="0.75" header="0.3" footer="0.3"/>
  <pageSetup scale="56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sqref="A1:Q1"/>
    </sheetView>
  </sheetViews>
  <sheetFormatPr defaultRowHeight="15"/>
  <cols>
    <col min="1" max="1" width="12.85546875" customWidth="1"/>
    <col min="2" max="2" width="10.140625" customWidth="1"/>
    <col min="3" max="3" width="10" customWidth="1"/>
    <col min="4" max="4" width="9.85546875" customWidth="1"/>
    <col min="5" max="5" width="10.42578125" customWidth="1"/>
    <col min="9" max="9" width="11.5703125" customWidth="1"/>
    <col min="10" max="10" width="10" customWidth="1"/>
    <col min="11" max="11" width="9.140625" customWidth="1"/>
    <col min="12" max="12" width="10" customWidth="1"/>
    <col min="13" max="17" width="9.140625" customWidth="1"/>
  </cols>
  <sheetData>
    <row r="1" spans="1:17">
      <c r="A1" s="805" t="s">
        <v>428</v>
      </c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</row>
    <row r="2" spans="1:17">
      <c r="A2" s="930"/>
      <c r="B2" s="930"/>
      <c r="C2" s="930"/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</row>
    <row r="3" spans="1:17">
      <c r="A3" s="1014" t="s">
        <v>613</v>
      </c>
      <c r="B3" s="1014"/>
      <c r="C3" s="1014"/>
      <c r="D3" s="1014"/>
      <c r="E3" s="1014"/>
      <c r="F3" s="1014"/>
      <c r="G3" s="1014"/>
      <c r="H3" s="1014"/>
      <c r="I3" s="1014"/>
      <c r="J3" s="1014"/>
      <c r="K3" s="1014"/>
      <c r="L3" s="1014"/>
      <c r="M3" s="1014"/>
      <c r="N3" s="1014"/>
      <c r="O3" s="1014"/>
      <c r="P3" s="1014"/>
      <c r="Q3" s="1014"/>
    </row>
    <row r="4" spans="1:17">
      <c r="A4" s="1015" t="s">
        <v>404</v>
      </c>
      <c r="B4" s="1015" t="s">
        <v>405</v>
      </c>
      <c r="C4" s="1015"/>
      <c r="D4" s="1015"/>
      <c r="E4" s="1015"/>
      <c r="F4" s="1015"/>
      <c r="G4" s="1015"/>
      <c r="H4" s="1015"/>
      <c r="I4" s="1015" t="s">
        <v>406</v>
      </c>
      <c r="J4" s="1015"/>
      <c r="K4" s="1015"/>
      <c r="L4" s="1015"/>
      <c r="M4" s="1015"/>
      <c r="N4" s="1015"/>
      <c r="O4" s="1015"/>
      <c r="P4" s="1015" t="s">
        <v>733</v>
      </c>
      <c r="Q4" s="1015"/>
    </row>
    <row r="5" spans="1:17" ht="27" customHeight="1">
      <c r="A5" s="1015"/>
      <c r="B5" s="1015" t="s">
        <v>930</v>
      </c>
      <c r="C5" s="1015" t="s">
        <v>313</v>
      </c>
      <c r="D5" s="1015"/>
      <c r="E5" s="1015" t="s">
        <v>314</v>
      </c>
      <c r="F5" s="1015"/>
      <c r="G5" s="1015"/>
      <c r="H5" s="1015" t="s">
        <v>895</v>
      </c>
      <c r="I5" s="1015" t="s">
        <v>930</v>
      </c>
      <c r="J5" s="1015" t="s">
        <v>313</v>
      </c>
      <c r="K5" s="1015"/>
      <c r="L5" s="1015" t="s">
        <v>314</v>
      </c>
      <c r="M5" s="1015"/>
      <c r="N5" s="1015"/>
      <c r="O5" s="1015" t="s">
        <v>407</v>
      </c>
      <c r="P5" s="1015"/>
      <c r="Q5" s="1015"/>
    </row>
    <row r="6" spans="1:17" ht="51">
      <c r="A6" s="1015"/>
      <c r="B6" s="1015"/>
      <c r="C6" s="37" t="s">
        <v>339</v>
      </c>
      <c r="D6" s="37" t="s">
        <v>408</v>
      </c>
      <c r="E6" s="37" t="s">
        <v>409</v>
      </c>
      <c r="F6" s="37" t="s">
        <v>410</v>
      </c>
      <c r="G6" s="37" t="s">
        <v>411</v>
      </c>
      <c r="H6" s="1015"/>
      <c r="I6" s="1015"/>
      <c r="J6" s="37" t="s">
        <v>412</v>
      </c>
      <c r="K6" s="37" t="s">
        <v>413</v>
      </c>
      <c r="L6" s="37" t="s">
        <v>412</v>
      </c>
      <c r="M6" s="37" t="s">
        <v>414</v>
      </c>
      <c r="N6" s="37" t="s">
        <v>415</v>
      </c>
      <c r="O6" s="1015"/>
      <c r="P6" s="37" t="s">
        <v>416</v>
      </c>
      <c r="Q6" s="37" t="s">
        <v>417</v>
      </c>
    </row>
    <row r="7" spans="1:17">
      <c r="A7" s="32" t="s">
        <v>418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s="60" customFormat="1">
      <c r="A8" s="122" t="s">
        <v>419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</row>
    <row r="9" spans="1:17" s="60" customFormat="1" ht="26.25">
      <c r="A9" s="122" t="s">
        <v>420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</row>
    <row r="10" spans="1:17" s="60" customFormat="1">
      <c r="A10" s="122" t="s">
        <v>421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7" s="60" customFormat="1">
      <c r="A11" s="122" t="s">
        <v>422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</row>
    <row r="12" spans="1:17" s="60" customFormat="1">
      <c r="A12" s="122" t="s">
        <v>423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</row>
    <row r="13" spans="1:17" s="60" customFormat="1">
      <c r="A13" s="122" t="s">
        <v>893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</row>
    <row r="14" spans="1:17" s="60" customFormat="1" ht="26.25">
      <c r="A14" s="122" t="s">
        <v>892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</row>
    <row r="15" spans="1:17" s="60" customFormat="1" ht="51.75">
      <c r="A15" s="122" t="s">
        <v>894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</row>
    <row r="16" spans="1:17" s="60" customFormat="1">
      <c r="A16" s="122" t="s">
        <v>425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</row>
    <row r="17" spans="1:17" s="60" customFormat="1">
      <c r="A17" s="122" t="s">
        <v>426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</row>
    <row r="18" spans="1:17" s="60" customFormat="1">
      <c r="A18" s="122" t="s">
        <v>427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</row>
    <row r="20" spans="1:17">
      <c r="A20" s="598" t="s">
        <v>929</v>
      </c>
    </row>
  </sheetData>
  <mergeCells count="15">
    <mergeCell ref="A1:Q1"/>
    <mergeCell ref="A3:Q3"/>
    <mergeCell ref="A4:A6"/>
    <mergeCell ref="B4:H4"/>
    <mergeCell ref="I4:O4"/>
    <mergeCell ref="P4:Q5"/>
    <mergeCell ref="B5:B6"/>
    <mergeCell ref="C5:D5"/>
    <mergeCell ref="E5:G5"/>
    <mergeCell ref="H5:H6"/>
    <mergeCell ref="A2:Q2"/>
    <mergeCell ref="I5:I6"/>
    <mergeCell ref="J5:K5"/>
    <mergeCell ref="L5:N5"/>
    <mergeCell ref="O5:O6"/>
  </mergeCells>
  <pageMargins left="0.7" right="0.7" top="0.75" bottom="0.75" header="0.3" footer="0.3"/>
  <pageSetup scale="73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6.7109375" style="4" customWidth="1"/>
    <col min="2" max="2" width="18.140625" bestFit="1" customWidth="1"/>
    <col min="3" max="3" width="11.28515625" customWidth="1"/>
    <col min="4" max="4" width="10.85546875" customWidth="1"/>
    <col min="5" max="5" width="15.7109375" customWidth="1"/>
    <col min="6" max="6" width="11.140625" customWidth="1"/>
    <col min="7" max="7" width="11.5703125" customWidth="1"/>
    <col min="8" max="8" width="11.7109375" style="384" customWidth="1"/>
    <col min="9" max="9" width="46.140625" style="224" customWidth="1"/>
  </cols>
  <sheetData>
    <row r="1" spans="1:9">
      <c r="A1" s="739" t="s">
        <v>484</v>
      </c>
      <c r="B1" s="739"/>
      <c r="C1" s="739"/>
      <c r="D1" s="739"/>
      <c r="E1" s="739"/>
      <c r="F1" s="739"/>
      <c r="G1" s="739"/>
      <c r="H1" s="739"/>
      <c r="I1" s="739"/>
    </row>
    <row r="2" spans="1:9">
      <c r="A2" s="889" t="s">
        <v>485</v>
      </c>
      <c r="B2" s="889"/>
      <c r="C2" s="889"/>
      <c r="D2" s="889"/>
      <c r="E2" s="889"/>
      <c r="F2" s="889"/>
      <c r="G2" s="889"/>
      <c r="H2" s="889"/>
      <c r="I2" s="889"/>
    </row>
    <row r="3" spans="1:9" ht="27.75" customHeight="1">
      <c r="A3" s="1017" t="s">
        <v>374</v>
      </c>
      <c r="B3" s="1017" t="s">
        <v>172</v>
      </c>
      <c r="C3" s="1017" t="s">
        <v>734</v>
      </c>
      <c r="D3" s="1017"/>
      <c r="E3" s="1017"/>
      <c r="F3" s="1017" t="s">
        <v>735</v>
      </c>
      <c r="G3" s="1017"/>
      <c r="H3" s="1017"/>
      <c r="I3" s="754" t="s">
        <v>300</v>
      </c>
    </row>
    <row r="4" spans="1:9" ht="75">
      <c r="A4" s="1017"/>
      <c r="B4" s="1017"/>
      <c r="C4" s="267" t="s">
        <v>486</v>
      </c>
      <c r="D4" s="267" t="s">
        <v>487</v>
      </c>
      <c r="E4" s="267" t="s">
        <v>488</v>
      </c>
      <c r="F4" s="267" t="s">
        <v>489</v>
      </c>
      <c r="G4" s="267" t="s">
        <v>487</v>
      </c>
      <c r="H4" s="381" t="s">
        <v>488</v>
      </c>
      <c r="I4" s="754"/>
    </row>
    <row r="5" spans="1:9">
      <c r="A5" s="377" t="s">
        <v>490</v>
      </c>
      <c r="B5" s="89" t="s">
        <v>424</v>
      </c>
      <c r="C5" s="377"/>
      <c r="D5" s="377"/>
      <c r="E5" s="377"/>
      <c r="F5" s="377"/>
      <c r="G5" s="377"/>
      <c r="H5" s="382"/>
      <c r="I5" s="378"/>
    </row>
    <row r="6" spans="1:9">
      <c r="A6" s="377" t="s">
        <v>491</v>
      </c>
      <c r="B6" s="89" t="s">
        <v>492</v>
      </c>
      <c r="C6" s="377"/>
      <c r="D6" s="377"/>
      <c r="E6" s="377"/>
      <c r="F6" s="377"/>
      <c r="G6" s="377"/>
      <c r="H6" s="382"/>
      <c r="I6" s="378"/>
    </row>
    <row r="7" spans="1:9">
      <c r="A7" s="377">
        <v>3</v>
      </c>
      <c r="B7" s="89" t="s">
        <v>493</v>
      </c>
      <c r="C7" s="377"/>
      <c r="D7" s="378"/>
      <c r="E7" s="377"/>
      <c r="F7" s="89"/>
      <c r="G7" s="379"/>
      <c r="H7" s="382"/>
      <c r="I7" s="378"/>
    </row>
    <row r="8" spans="1:9">
      <c r="A8" s="377">
        <v>4</v>
      </c>
      <c r="B8" s="89" t="s">
        <v>494</v>
      </c>
      <c r="C8" s="377"/>
      <c r="D8" s="89"/>
      <c r="E8" s="377"/>
      <c r="F8" s="89"/>
      <c r="G8" s="377"/>
      <c r="H8" s="382"/>
      <c r="I8" s="378"/>
    </row>
    <row r="9" spans="1:9">
      <c r="A9" s="377">
        <v>5</v>
      </c>
      <c r="B9" s="89" t="s">
        <v>249</v>
      </c>
      <c r="C9" s="377"/>
      <c r="D9" s="377"/>
      <c r="E9" s="377"/>
      <c r="F9" s="377"/>
      <c r="G9" s="377"/>
      <c r="H9" s="382"/>
      <c r="I9" s="378"/>
    </row>
    <row r="10" spans="1:9">
      <c r="A10" s="377">
        <v>6</v>
      </c>
      <c r="B10" s="89" t="s">
        <v>495</v>
      </c>
      <c r="C10" s="377"/>
      <c r="D10" s="377"/>
      <c r="E10" s="377"/>
      <c r="F10" s="377"/>
      <c r="G10" s="377"/>
      <c r="H10" s="382"/>
      <c r="I10" s="378"/>
    </row>
    <row r="11" spans="1:9">
      <c r="A11" s="377">
        <v>7</v>
      </c>
      <c r="B11" s="89" t="s">
        <v>496</v>
      </c>
      <c r="C11" s="377"/>
      <c r="D11" s="377"/>
      <c r="E11" s="228"/>
      <c r="F11" s="377"/>
      <c r="G11" s="377"/>
      <c r="H11" s="382"/>
      <c r="I11" s="378"/>
    </row>
    <row r="12" spans="1:9">
      <c r="A12" s="377">
        <v>8</v>
      </c>
      <c r="B12" s="89" t="s">
        <v>497</v>
      </c>
      <c r="C12" s="377"/>
      <c r="D12" s="377"/>
      <c r="E12" s="377"/>
      <c r="F12" s="377"/>
      <c r="G12" s="377"/>
      <c r="H12" s="382"/>
      <c r="I12" s="378"/>
    </row>
    <row r="13" spans="1:9">
      <c r="A13" s="377">
        <v>9</v>
      </c>
      <c r="B13" s="89" t="s">
        <v>498</v>
      </c>
      <c r="C13" s="377"/>
      <c r="D13" s="377"/>
      <c r="E13" s="377"/>
      <c r="F13" s="377"/>
      <c r="G13" s="377"/>
      <c r="H13" s="382"/>
      <c r="I13" s="378"/>
    </row>
    <row r="14" spans="1:9">
      <c r="A14" s="377">
        <v>10</v>
      </c>
      <c r="B14" s="89" t="s">
        <v>499</v>
      </c>
      <c r="C14" s="377"/>
      <c r="D14" s="377"/>
      <c r="E14" s="377"/>
      <c r="F14" s="377"/>
      <c r="G14" s="377"/>
      <c r="H14" s="382"/>
      <c r="I14" s="378"/>
    </row>
    <row r="15" spans="1:9">
      <c r="A15" s="377">
        <v>11</v>
      </c>
      <c r="B15" s="89" t="s">
        <v>500</v>
      </c>
      <c r="C15" s="377"/>
      <c r="D15" s="377"/>
      <c r="E15" s="377"/>
      <c r="F15" s="377"/>
      <c r="G15" s="377"/>
      <c r="H15" s="383"/>
      <c r="I15" s="378"/>
    </row>
    <row r="16" spans="1:9">
      <c r="A16" s="377">
        <v>12</v>
      </c>
      <c r="B16" s="378" t="s">
        <v>562</v>
      </c>
      <c r="C16" s="377"/>
      <c r="D16" s="377"/>
      <c r="E16" s="377"/>
      <c r="F16" s="377"/>
      <c r="G16" s="380"/>
      <c r="H16" s="382"/>
      <c r="I16" s="378"/>
    </row>
    <row r="17" spans="1:5">
      <c r="A17" s="223"/>
    </row>
    <row r="18" spans="1:5">
      <c r="A18" s="1016" t="s">
        <v>931</v>
      </c>
      <c r="B18" s="1016"/>
      <c r="C18" s="1016"/>
      <c r="D18" s="1016"/>
      <c r="E18" s="1016"/>
    </row>
  </sheetData>
  <mergeCells count="8">
    <mergeCell ref="A18:E18"/>
    <mergeCell ref="A1:I1"/>
    <mergeCell ref="A2:I2"/>
    <mergeCell ref="I3:I4"/>
    <mergeCell ref="A3:A4"/>
    <mergeCell ref="B3:B4"/>
    <mergeCell ref="C3:E3"/>
    <mergeCell ref="F3:H3"/>
  </mergeCells>
  <pageMargins left="0.7" right="0.7" top="0.75" bottom="0.75" header="0.3" footer="0.3"/>
  <pageSetup scale="8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8" style="2" customWidth="1"/>
    <col min="2" max="2" width="19.42578125" style="140" bestFit="1" customWidth="1"/>
    <col min="3" max="3" width="13.5703125" customWidth="1"/>
    <col min="4" max="4" width="14.42578125" customWidth="1"/>
    <col min="5" max="5" width="12.85546875" customWidth="1"/>
    <col min="6" max="6" width="14.7109375" customWidth="1"/>
    <col min="7" max="7" width="15.7109375" customWidth="1"/>
    <col min="8" max="8" width="52.7109375" style="140" customWidth="1"/>
  </cols>
  <sheetData>
    <row r="1" spans="1:8">
      <c r="A1" s="1018" t="s">
        <v>504</v>
      </c>
      <c r="B1" s="1018"/>
      <c r="C1" s="1018"/>
      <c r="D1" s="1018"/>
      <c r="E1" s="1018"/>
      <c r="F1" s="1018"/>
      <c r="G1" s="1018"/>
      <c r="H1" s="1018"/>
    </row>
    <row r="2" spans="1:8">
      <c r="A2" s="1018" t="s">
        <v>505</v>
      </c>
      <c r="B2" s="1018"/>
      <c r="C2" s="1018"/>
      <c r="D2" s="1018"/>
      <c r="E2" s="1018"/>
      <c r="F2" s="1018"/>
      <c r="G2" s="1018"/>
      <c r="H2" s="1018"/>
    </row>
    <row r="3" spans="1:8" ht="110.25">
      <c r="A3" s="285" t="s">
        <v>374</v>
      </c>
      <c r="B3" s="285" t="s">
        <v>172</v>
      </c>
      <c r="C3" s="395" t="s">
        <v>736</v>
      </c>
      <c r="D3" s="395" t="s">
        <v>737</v>
      </c>
      <c r="E3" s="395" t="s">
        <v>738</v>
      </c>
      <c r="F3" s="395" t="s">
        <v>739</v>
      </c>
      <c r="G3" s="285" t="s">
        <v>506</v>
      </c>
      <c r="H3" s="395" t="s">
        <v>740</v>
      </c>
    </row>
    <row r="4" spans="1:8" ht="15.75">
      <c r="A4" s="189" t="s">
        <v>490</v>
      </c>
      <c r="B4" s="101" t="s">
        <v>424</v>
      </c>
      <c r="C4" s="114"/>
      <c r="D4" s="114"/>
      <c r="E4" s="114"/>
      <c r="F4" s="114"/>
      <c r="G4" s="114"/>
      <c r="H4" s="204"/>
    </row>
    <row r="5" spans="1:8" ht="15.75">
      <c r="A5" s="189" t="s">
        <v>491</v>
      </c>
      <c r="B5" s="101" t="s">
        <v>492</v>
      </c>
      <c r="C5" s="114"/>
      <c r="D5" s="114"/>
      <c r="E5" s="114"/>
      <c r="F5" s="114"/>
      <c r="G5" s="114"/>
      <c r="H5" s="229"/>
    </row>
    <row r="6" spans="1:8" ht="15.75">
      <c r="A6" s="189">
        <v>3</v>
      </c>
      <c r="B6" s="101" t="s">
        <v>493</v>
      </c>
      <c r="C6" s="235"/>
      <c r="D6" s="89"/>
      <c r="E6" s="114"/>
      <c r="F6" s="89"/>
      <c r="G6" s="89"/>
      <c r="H6" s="229"/>
    </row>
    <row r="7" spans="1:8" ht="15.75">
      <c r="A7" s="189">
        <v>4</v>
      </c>
      <c r="B7" s="101" t="s">
        <v>494</v>
      </c>
      <c r="C7" s="114"/>
      <c r="D7" s="89"/>
      <c r="E7" s="114"/>
      <c r="F7" s="89"/>
      <c r="G7" s="89"/>
      <c r="H7" s="229"/>
    </row>
    <row r="8" spans="1:8" ht="15.75">
      <c r="A8" s="189">
        <v>5</v>
      </c>
      <c r="B8" s="101" t="s">
        <v>249</v>
      </c>
      <c r="C8" s="114"/>
      <c r="D8" s="114"/>
      <c r="E8" s="114"/>
      <c r="F8" s="114"/>
      <c r="G8" s="114"/>
      <c r="H8" s="229"/>
    </row>
    <row r="9" spans="1:8" ht="15.75">
      <c r="A9" s="189">
        <v>6</v>
      </c>
      <c r="B9" s="101" t="s">
        <v>495</v>
      </c>
      <c r="C9" s="114"/>
      <c r="D9" s="114"/>
      <c r="E9" s="114"/>
      <c r="F9" s="114"/>
      <c r="G9" s="114"/>
      <c r="H9" s="204"/>
    </row>
    <row r="10" spans="1:8" ht="15.75">
      <c r="A10" s="189">
        <v>7</v>
      </c>
      <c r="B10" s="101" t="s">
        <v>496</v>
      </c>
      <c r="C10" s="235"/>
      <c r="D10" s="235"/>
      <c r="E10" s="114"/>
      <c r="F10" s="114"/>
      <c r="G10" s="114"/>
      <c r="H10" s="229"/>
    </row>
    <row r="11" spans="1:8" ht="15.75">
      <c r="A11" s="189">
        <v>8</v>
      </c>
      <c r="B11" s="101" t="s">
        <v>497</v>
      </c>
      <c r="C11" s="235"/>
      <c r="D11" s="235"/>
      <c r="E11" s="114"/>
      <c r="F11" s="114"/>
      <c r="G11" s="114"/>
      <c r="H11" s="229"/>
    </row>
    <row r="12" spans="1:8" ht="15.75">
      <c r="A12" s="189">
        <v>9</v>
      </c>
      <c r="B12" s="101" t="s">
        <v>498</v>
      </c>
      <c r="C12" s="235"/>
      <c r="D12" s="235"/>
      <c r="E12" s="114"/>
      <c r="F12" s="114"/>
      <c r="G12" s="114"/>
      <c r="H12" s="229"/>
    </row>
    <row r="13" spans="1:8" ht="15.75">
      <c r="A13" s="189">
        <v>10</v>
      </c>
      <c r="B13" s="101" t="s">
        <v>499</v>
      </c>
      <c r="C13" s="114"/>
      <c r="D13" s="114"/>
      <c r="E13" s="114"/>
      <c r="F13" s="114"/>
      <c r="G13" s="114"/>
      <c r="H13" s="204"/>
    </row>
    <row r="14" spans="1:8" ht="15.75">
      <c r="A14" s="189">
        <v>11</v>
      </c>
      <c r="B14" s="101" t="s">
        <v>500</v>
      </c>
      <c r="C14" s="114"/>
      <c r="D14" s="114"/>
      <c r="E14" s="114"/>
      <c r="F14" s="114"/>
      <c r="G14" s="114"/>
      <c r="H14" s="204"/>
    </row>
    <row r="15" spans="1:8" ht="15.75">
      <c r="A15" s="189">
        <v>12</v>
      </c>
      <c r="B15" s="101" t="s">
        <v>562</v>
      </c>
      <c r="C15" s="114"/>
      <c r="D15" s="114"/>
      <c r="E15" s="114"/>
      <c r="F15" s="114"/>
      <c r="G15" s="114"/>
      <c r="H15" s="204"/>
    </row>
  </sheetData>
  <mergeCells count="2">
    <mergeCell ref="A1:H1"/>
    <mergeCell ref="A2:H2"/>
  </mergeCells>
  <pageMargins left="0.7" right="0.7" top="0.75" bottom="0.75" header="0.3" footer="0.3"/>
  <pageSetup scale="76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00B050"/>
  </sheetPr>
  <dimension ref="A1:P17"/>
  <sheetViews>
    <sheetView zoomScaleSheetLayoutView="90" workbookViewId="0">
      <selection activeCell="E16" sqref="E16"/>
    </sheetView>
  </sheetViews>
  <sheetFormatPr defaultRowHeight="15"/>
  <cols>
    <col min="1" max="1" width="27.140625" style="43" bestFit="1" customWidth="1"/>
    <col min="2" max="2" width="12" style="43" customWidth="1"/>
    <col min="3" max="3" width="18.5703125" style="43" customWidth="1"/>
    <col min="4" max="4" width="10.28515625" style="43" customWidth="1"/>
    <col min="5" max="5" width="11" style="43" customWidth="1"/>
    <col min="6" max="6" width="15.85546875" style="43" customWidth="1"/>
    <col min="7" max="13" width="10.28515625" style="43" customWidth="1"/>
    <col min="14" max="14" width="11" style="43" customWidth="1"/>
    <col min="15" max="15" width="16.7109375" style="43" customWidth="1"/>
    <col min="16" max="16" width="10.7109375" style="43" customWidth="1"/>
    <col min="17" max="16384" width="9.140625" style="43"/>
  </cols>
  <sheetData>
    <row r="1" spans="1:16" ht="15.75">
      <c r="A1" s="1021" t="s">
        <v>742</v>
      </c>
      <c r="B1" s="1021"/>
      <c r="C1" s="1021"/>
      <c r="D1" s="1021"/>
      <c r="E1" s="1021"/>
      <c r="F1" s="1021"/>
      <c r="G1" s="1021"/>
      <c r="H1" s="1021"/>
      <c r="I1" s="1021"/>
      <c r="J1" s="1021"/>
      <c r="K1" s="1021"/>
      <c r="L1" s="1021"/>
      <c r="M1" s="1021"/>
      <c r="N1" s="1021"/>
      <c r="O1" s="1021"/>
      <c r="P1" s="1021"/>
    </row>
    <row r="2" spans="1:16" ht="15.75">
      <c r="A2" s="1022" t="s">
        <v>456</v>
      </c>
      <c r="B2" s="1022"/>
      <c r="C2" s="1022"/>
      <c r="D2" s="1022"/>
      <c r="E2" s="1022"/>
      <c r="F2" s="1022"/>
      <c r="G2" s="1022"/>
      <c r="H2" s="1022"/>
      <c r="I2" s="1022"/>
      <c r="J2" s="1022"/>
      <c r="K2" s="1022"/>
      <c r="L2" s="1022"/>
      <c r="M2" s="1022"/>
      <c r="N2" s="1022"/>
      <c r="O2" s="1022"/>
      <c r="P2" s="1022"/>
    </row>
    <row r="3" spans="1:16" s="12" customFormat="1">
      <c r="A3" s="1019" t="s">
        <v>457</v>
      </c>
      <c r="B3" s="1017" t="s">
        <v>458</v>
      </c>
      <c r="C3" s="1017"/>
      <c r="D3" s="1017"/>
      <c r="E3" s="1017" t="s">
        <v>459</v>
      </c>
      <c r="F3" s="1017"/>
      <c r="G3" s="1017"/>
      <c r="H3" s="1017" t="s">
        <v>460</v>
      </c>
      <c r="I3" s="1017"/>
      <c r="J3" s="1017"/>
      <c r="K3" s="1017" t="s">
        <v>1225</v>
      </c>
      <c r="L3" s="1017"/>
      <c r="M3" s="1017"/>
      <c r="N3" s="1017" t="s">
        <v>784</v>
      </c>
      <c r="O3" s="1017"/>
      <c r="P3" s="1017"/>
    </row>
    <row r="4" spans="1:16" ht="90">
      <c r="A4" s="1020"/>
      <c r="B4" s="414" t="s">
        <v>461</v>
      </c>
      <c r="C4" s="414" t="s">
        <v>462</v>
      </c>
      <c r="D4" s="414" t="s">
        <v>741</v>
      </c>
      <c r="E4" s="414" t="s">
        <v>461</v>
      </c>
      <c r="F4" s="414" t="s">
        <v>462</v>
      </c>
      <c r="G4" s="414" t="s">
        <v>741</v>
      </c>
      <c r="H4" s="414" t="s">
        <v>461</v>
      </c>
      <c r="I4" s="414" t="s">
        <v>462</v>
      </c>
      <c r="J4" s="414" t="s">
        <v>741</v>
      </c>
      <c r="K4" s="702" t="s">
        <v>461</v>
      </c>
      <c r="L4" s="702" t="s">
        <v>462</v>
      </c>
      <c r="M4" s="702" t="s">
        <v>741</v>
      </c>
      <c r="N4" s="414" t="s">
        <v>461</v>
      </c>
      <c r="O4" s="414" t="s">
        <v>462</v>
      </c>
      <c r="P4" s="414" t="s">
        <v>741</v>
      </c>
    </row>
    <row r="5" spans="1:16">
      <c r="A5" s="182" t="s">
        <v>551</v>
      </c>
      <c r="B5" s="202"/>
      <c r="C5" s="401"/>
      <c r="D5" s="401"/>
      <c r="E5" s="402"/>
      <c r="F5" s="401"/>
      <c r="G5" s="401"/>
      <c r="H5" s="401"/>
      <c r="I5" s="401"/>
      <c r="J5" s="401"/>
      <c r="K5" s="401"/>
      <c r="L5" s="401"/>
      <c r="M5" s="401"/>
      <c r="N5" s="202"/>
      <c r="O5" s="401"/>
      <c r="P5" s="401"/>
    </row>
    <row r="6" spans="1:16">
      <c r="A6" s="182" t="s">
        <v>758</v>
      </c>
      <c r="B6" s="202"/>
      <c r="C6" s="401"/>
      <c r="D6" s="401"/>
      <c r="E6" s="402"/>
      <c r="F6" s="401"/>
      <c r="G6" s="401"/>
      <c r="H6" s="401"/>
      <c r="I6" s="401"/>
      <c r="J6" s="401"/>
      <c r="K6" s="401"/>
      <c r="L6" s="401"/>
      <c r="M6" s="401"/>
      <c r="N6" s="202"/>
      <c r="O6" s="401"/>
      <c r="P6" s="401"/>
    </row>
    <row r="7" spans="1:16">
      <c r="A7" s="182" t="s">
        <v>463</v>
      </c>
      <c r="B7" s="202"/>
      <c r="C7" s="401"/>
      <c r="D7" s="401"/>
      <c r="E7" s="202"/>
      <c r="F7" s="401"/>
      <c r="G7" s="401"/>
      <c r="H7" s="401"/>
      <c r="I7" s="401"/>
      <c r="J7" s="401"/>
      <c r="K7" s="401"/>
      <c r="L7" s="401"/>
      <c r="M7" s="401"/>
      <c r="N7" s="202"/>
      <c r="O7" s="401"/>
      <c r="P7" s="401"/>
    </row>
    <row r="8" spans="1:16">
      <c r="A8" s="182" t="s">
        <v>464</v>
      </c>
      <c r="B8" s="401"/>
      <c r="C8" s="401"/>
      <c r="D8" s="401"/>
      <c r="E8" s="402"/>
      <c r="F8" s="401"/>
      <c r="G8" s="401"/>
      <c r="H8" s="401"/>
      <c r="I8" s="401"/>
      <c r="J8" s="401"/>
      <c r="K8" s="401"/>
      <c r="L8" s="401"/>
      <c r="M8" s="401"/>
      <c r="N8" s="402"/>
      <c r="O8" s="401"/>
      <c r="P8" s="401"/>
    </row>
    <row r="9" spans="1:16">
      <c r="A9" s="182" t="s">
        <v>249</v>
      </c>
      <c r="B9" s="401"/>
      <c r="C9" s="401"/>
      <c r="D9" s="401"/>
      <c r="E9" s="202"/>
      <c r="F9" s="401"/>
      <c r="G9" s="401"/>
      <c r="H9" s="401"/>
      <c r="I9" s="401"/>
      <c r="J9" s="401"/>
      <c r="K9" s="401"/>
      <c r="L9" s="401"/>
      <c r="M9" s="401"/>
      <c r="N9" s="202"/>
      <c r="O9" s="401"/>
      <c r="P9" s="401"/>
    </row>
    <row r="10" spans="1:16">
      <c r="A10" s="182" t="s">
        <v>785</v>
      </c>
      <c r="B10" s="401"/>
      <c r="C10" s="401"/>
      <c r="D10" s="401"/>
      <c r="E10" s="402"/>
      <c r="F10" s="401"/>
      <c r="G10" s="401"/>
      <c r="H10" s="401"/>
      <c r="I10" s="401"/>
      <c r="J10" s="401"/>
      <c r="K10" s="401"/>
      <c r="L10" s="401"/>
      <c r="M10" s="401"/>
      <c r="N10" s="402"/>
      <c r="O10" s="401"/>
      <c r="P10" s="401"/>
    </row>
    <row r="11" spans="1:16" s="413" customFormat="1">
      <c r="A11" s="403" t="s">
        <v>31</v>
      </c>
      <c r="B11" s="403"/>
      <c r="C11" s="228"/>
      <c r="D11" s="228"/>
      <c r="E11" s="403"/>
      <c r="F11" s="228"/>
      <c r="G11" s="228"/>
      <c r="H11" s="228"/>
      <c r="I11" s="228"/>
      <c r="J11" s="228"/>
      <c r="K11" s="228"/>
      <c r="L11" s="228"/>
      <c r="M11" s="228"/>
      <c r="N11" s="403"/>
      <c r="O11" s="228"/>
      <c r="P11" s="228"/>
    </row>
    <row r="12" spans="1:16" s="284" customFormat="1">
      <c r="B12" s="175"/>
      <c r="C12" s="176"/>
      <c r="D12" s="176"/>
      <c r="E12" s="175"/>
      <c r="F12" s="176"/>
      <c r="G12" s="176"/>
      <c r="H12" s="176"/>
      <c r="I12" s="176"/>
      <c r="J12" s="176"/>
      <c r="K12" s="176"/>
      <c r="L12" s="176"/>
      <c r="M12" s="176"/>
      <c r="N12" s="175"/>
      <c r="O12" s="176"/>
      <c r="P12" s="176"/>
    </row>
    <row r="13" spans="1:16">
      <c r="A13" s="177" t="s">
        <v>553</v>
      </c>
      <c r="B13" s="180"/>
      <c r="C13" s="179"/>
      <c r="D13" s="179"/>
      <c r="E13" s="178"/>
      <c r="F13" s="179"/>
      <c r="G13" s="179"/>
      <c r="H13" s="179"/>
      <c r="I13" s="179"/>
      <c r="J13" s="179"/>
      <c r="K13" s="179"/>
      <c r="L13" s="179"/>
      <c r="M13" s="179"/>
      <c r="N13" s="178"/>
      <c r="O13" s="179"/>
      <c r="P13" s="179"/>
    </row>
    <row r="14" spans="1:16">
      <c r="A14" s="177" t="s">
        <v>554</v>
      </c>
      <c r="B14" s="180"/>
      <c r="C14" s="179"/>
      <c r="D14" s="179"/>
      <c r="E14" s="178"/>
      <c r="F14" s="179"/>
      <c r="G14" s="179"/>
      <c r="H14" s="179"/>
      <c r="I14" s="179"/>
      <c r="J14" s="179"/>
      <c r="K14" s="179"/>
      <c r="L14" s="179"/>
      <c r="M14" s="179"/>
      <c r="N14" s="178"/>
      <c r="O14" s="179"/>
      <c r="P14" s="179"/>
    </row>
    <row r="15" spans="1:16">
      <c r="A15" s="177" t="s">
        <v>555</v>
      </c>
      <c r="B15" s="180"/>
      <c r="C15" s="179"/>
      <c r="D15" s="179"/>
      <c r="E15" s="178"/>
      <c r="F15" s="179"/>
      <c r="G15" s="179"/>
      <c r="H15" s="179"/>
      <c r="I15" s="179"/>
      <c r="J15" s="179"/>
      <c r="K15" s="179"/>
      <c r="L15" s="179"/>
      <c r="M15" s="179"/>
      <c r="N15" s="178"/>
      <c r="O15" s="179"/>
      <c r="P15" s="179"/>
    </row>
    <row r="16" spans="1:16">
      <c r="A16" s="177" t="s">
        <v>1226</v>
      </c>
      <c r="B16" s="178"/>
      <c r="C16" s="179"/>
      <c r="D16" s="179"/>
      <c r="E16" s="178"/>
      <c r="F16" s="179"/>
      <c r="G16" s="179"/>
      <c r="H16" s="179"/>
      <c r="I16" s="179"/>
      <c r="J16" s="179"/>
      <c r="K16" s="179"/>
      <c r="L16" s="179"/>
      <c r="M16" s="179"/>
      <c r="N16" s="178"/>
      <c r="O16" s="179"/>
      <c r="P16" s="179"/>
    </row>
    <row r="17" spans="1:1">
      <c r="A17" s="177" t="s">
        <v>786</v>
      </c>
    </row>
  </sheetData>
  <mergeCells count="8">
    <mergeCell ref="B3:D3"/>
    <mergeCell ref="E3:G3"/>
    <mergeCell ref="H3:J3"/>
    <mergeCell ref="A3:A4"/>
    <mergeCell ref="A1:P1"/>
    <mergeCell ref="A2:P2"/>
    <mergeCell ref="N3:P3"/>
    <mergeCell ref="K3:M3"/>
  </mergeCells>
  <pageMargins left="0.7" right="0.7" top="0.75" bottom="0.75" header="0.3" footer="0.3"/>
  <pageSetup scale="6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I1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/>
  <cols>
    <col min="1" max="1" width="9.140625" style="334"/>
    <col min="2" max="2" width="37.7109375" style="13" bestFit="1" customWidth="1"/>
    <col min="3" max="3" width="14.42578125" style="13" customWidth="1"/>
    <col min="4" max="16" width="9.140625" style="13" customWidth="1"/>
    <col min="17" max="17" width="11" style="13" customWidth="1"/>
    <col min="18" max="26" width="9.140625" style="13" customWidth="1"/>
    <col min="27" max="27" width="9.140625" style="2" customWidth="1"/>
    <col min="28" max="28" width="10" style="13" customWidth="1"/>
    <col min="29" max="30" width="9.28515625" style="353" customWidth="1"/>
    <col min="31" max="31" width="9.140625" style="2" customWidth="1"/>
    <col min="32" max="32" width="9.140625" style="13" customWidth="1"/>
    <col min="33" max="33" width="9.140625" style="354"/>
    <col min="34" max="16384" width="9.140625" style="13"/>
  </cols>
  <sheetData>
    <row r="1" spans="1:35">
      <c r="A1" s="404" t="s">
        <v>651</v>
      </c>
    </row>
    <row r="2" spans="1:35" s="2" customFormat="1" ht="29.25" customHeight="1">
      <c r="A2" s="1023" t="s">
        <v>17</v>
      </c>
      <c r="B2" s="936" t="s">
        <v>628</v>
      </c>
      <c r="C2" s="971" t="s">
        <v>629</v>
      </c>
      <c r="D2" s="971" t="s">
        <v>630</v>
      </c>
      <c r="E2" s="971" t="s">
        <v>631</v>
      </c>
      <c r="F2" s="971" t="s">
        <v>632</v>
      </c>
      <c r="G2" s="971" t="s">
        <v>633</v>
      </c>
      <c r="H2" s="971" t="s">
        <v>53</v>
      </c>
      <c r="I2" s="971" t="s">
        <v>54</v>
      </c>
      <c r="J2" s="971" t="s">
        <v>634</v>
      </c>
      <c r="K2" s="971" t="s">
        <v>635</v>
      </c>
      <c r="L2" s="971" t="s">
        <v>636</v>
      </c>
      <c r="M2" s="971" t="s">
        <v>637</v>
      </c>
      <c r="N2" s="971" t="s">
        <v>638</v>
      </c>
      <c r="O2" s="971" t="s">
        <v>639</v>
      </c>
      <c r="P2" s="971" t="s">
        <v>640</v>
      </c>
      <c r="Q2" s="971" t="s">
        <v>641</v>
      </c>
      <c r="R2" s="971" t="s">
        <v>642</v>
      </c>
      <c r="S2" s="971" t="s">
        <v>664</v>
      </c>
      <c r="T2" s="971" t="s">
        <v>643</v>
      </c>
      <c r="U2" s="971" t="s">
        <v>644</v>
      </c>
      <c r="V2" s="971" t="s">
        <v>645</v>
      </c>
      <c r="W2" s="971" t="s">
        <v>646</v>
      </c>
      <c r="X2" s="1024" t="s">
        <v>743</v>
      </c>
      <c r="Y2" s="1024" t="s">
        <v>647</v>
      </c>
      <c r="Z2" s="1024" t="s">
        <v>672</v>
      </c>
      <c r="AA2" s="1025" t="s">
        <v>734</v>
      </c>
      <c r="AB2" s="1025"/>
      <c r="AC2" s="1025"/>
      <c r="AD2" s="1025"/>
      <c r="AE2" s="1025" t="s">
        <v>735</v>
      </c>
      <c r="AF2" s="1025"/>
      <c r="AG2" s="1025"/>
    </row>
    <row r="3" spans="1:35" s="2" customFormat="1" ht="15" customHeight="1">
      <c r="A3" s="1023"/>
      <c r="B3" s="936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1024"/>
      <c r="Y3" s="1024"/>
      <c r="Z3" s="1024"/>
      <c r="AA3" s="1025" t="s">
        <v>486</v>
      </c>
      <c r="AB3" s="1028" t="s">
        <v>744</v>
      </c>
      <c r="AC3" s="1026" t="s">
        <v>648</v>
      </c>
      <c r="AD3" s="1026" t="s">
        <v>488</v>
      </c>
      <c r="AE3" s="1025" t="s">
        <v>489</v>
      </c>
      <c r="AF3" s="1028" t="s">
        <v>487</v>
      </c>
      <c r="AG3" s="1027" t="s">
        <v>673</v>
      </c>
    </row>
    <row r="4" spans="1:35">
      <c r="A4" s="1023"/>
      <c r="B4" s="936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1"/>
      <c r="O4" s="971"/>
      <c r="P4" s="971"/>
      <c r="Q4" s="971"/>
      <c r="R4" s="971"/>
      <c r="S4" s="971"/>
      <c r="T4" s="971"/>
      <c r="U4" s="971"/>
      <c r="V4" s="971"/>
      <c r="W4" s="971"/>
      <c r="X4" s="1024"/>
      <c r="Y4" s="1024"/>
      <c r="Z4" s="1024"/>
      <c r="AA4" s="1025"/>
      <c r="AB4" s="1029"/>
      <c r="AC4" s="1026"/>
      <c r="AD4" s="1026"/>
      <c r="AE4" s="1025"/>
      <c r="AF4" s="1029"/>
      <c r="AG4" s="1027"/>
    </row>
    <row r="5" spans="1:35">
      <c r="A5" s="347"/>
      <c r="B5" s="346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93"/>
      <c r="AB5" s="406"/>
      <c r="AC5" s="407"/>
      <c r="AD5" s="407"/>
      <c r="AE5" s="393"/>
      <c r="AF5" s="406"/>
      <c r="AG5" s="348"/>
      <c r="AH5" s="334"/>
      <c r="AI5" s="334"/>
    </row>
    <row r="6" spans="1:35">
      <c r="A6" s="347"/>
      <c r="B6" s="346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93"/>
      <c r="AB6" s="406"/>
      <c r="AC6" s="407"/>
      <c r="AD6" s="407"/>
      <c r="AE6" s="393"/>
      <c r="AF6" s="406"/>
      <c r="AG6" s="348"/>
      <c r="AH6" s="334"/>
      <c r="AI6" s="334"/>
    </row>
    <row r="7" spans="1:35">
      <c r="A7" s="347"/>
      <c r="B7" s="346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93"/>
      <c r="AB7" s="406"/>
      <c r="AC7" s="407"/>
      <c r="AD7" s="407"/>
      <c r="AE7" s="393"/>
      <c r="AF7" s="406"/>
      <c r="AG7" s="348"/>
      <c r="AH7" s="334"/>
      <c r="AI7" s="334"/>
    </row>
    <row r="8" spans="1:35" s="70" customFormat="1">
      <c r="A8" s="405"/>
      <c r="B8" s="349" t="s">
        <v>8</v>
      </c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1"/>
      <c r="AC8" s="352"/>
      <c r="AD8" s="352"/>
      <c r="AE8" s="350"/>
      <c r="AF8" s="351"/>
      <c r="AG8" s="352"/>
    </row>
    <row r="17" spans="2:2">
      <c r="B17" s="13" t="s">
        <v>933</v>
      </c>
    </row>
  </sheetData>
  <mergeCells count="35">
    <mergeCell ref="AA2:AD2"/>
    <mergeCell ref="AE2:AG2"/>
    <mergeCell ref="AA3:AA4"/>
    <mergeCell ref="AC3:AC4"/>
    <mergeCell ref="AD3:AD4"/>
    <mergeCell ref="AE3:AE4"/>
    <mergeCell ref="AG3:AG4"/>
    <mergeCell ref="AF3:AF4"/>
    <mergeCell ref="AB3:AB4"/>
    <mergeCell ref="Z2:Z4"/>
    <mergeCell ref="R2:R4"/>
    <mergeCell ref="S2:S4"/>
    <mergeCell ref="T2:T4"/>
    <mergeCell ref="U2:U4"/>
    <mergeCell ref="V2:V4"/>
    <mergeCell ref="W2:W4"/>
    <mergeCell ref="O2:O4"/>
    <mergeCell ref="P2:P4"/>
    <mergeCell ref="Q2:Q4"/>
    <mergeCell ref="X2:X4"/>
    <mergeCell ref="Y2:Y4"/>
    <mergeCell ref="J2:J4"/>
    <mergeCell ref="K2:K4"/>
    <mergeCell ref="L2:L4"/>
    <mergeCell ref="M2:M4"/>
    <mergeCell ref="N2:N4"/>
    <mergeCell ref="G2:G4"/>
    <mergeCell ref="H2:H4"/>
    <mergeCell ref="I2:I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scale="70" orientation="landscape" r:id="rId1"/>
  <colBreaks count="1" manualBreakCount="1">
    <brk id="14" max="16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/>
  <cols>
    <col min="1" max="1" width="8.5703125" customWidth="1"/>
    <col min="2" max="2" width="32.7109375" customWidth="1"/>
    <col min="3" max="3" width="8" bestFit="1" customWidth="1"/>
    <col min="4" max="4" width="8.5703125" customWidth="1"/>
    <col min="5" max="6" width="9.5703125" customWidth="1"/>
    <col min="7" max="7" width="9.140625" customWidth="1"/>
    <col min="8" max="8" width="8.85546875" customWidth="1"/>
    <col min="9" max="9" width="10.140625" customWidth="1"/>
  </cols>
  <sheetData>
    <row r="1" spans="1:9">
      <c r="A1" s="70" t="s">
        <v>652</v>
      </c>
    </row>
    <row r="2" spans="1:9">
      <c r="A2" s="1025" t="s">
        <v>374</v>
      </c>
      <c r="B2" s="1025" t="s">
        <v>172</v>
      </c>
      <c r="C2" s="1030" t="s">
        <v>734</v>
      </c>
      <c r="D2" s="1031"/>
      <c r="E2" s="1031"/>
      <c r="F2" s="1032"/>
      <c r="G2" s="1025" t="s">
        <v>735</v>
      </c>
      <c r="H2" s="1025"/>
      <c r="I2" s="1025"/>
    </row>
    <row r="3" spans="1:9" ht="15" customHeight="1">
      <c r="A3" s="1025"/>
      <c r="B3" s="1025"/>
      <c r="C3" s="1025" t="s">
        <v>486</v>
      </c>
      <c r="D3" s="1028" t="s">
        <v>487</v>
      </c>
      <c r="E3" s="1027" t="s">
        <v>649</v>
      </c>
      <c r="F3" s="1027" t="s">
        <v>488</v>
      </c>
      <c r="G3" s="1025" t="s">
        <v>489</v>
      </c>
      <c r="H3" s="1028" t="s">
        <v>487</v>
      </c>
      <c r="I3" s="1027" t="s">
        <v>673</v>
      </c>
    </row>
    <row r="4" spans="1:9" ht="60" customHeight="1">
      <c r="A4" s="1025"/>
      <c r="B4" s="1025"/>
      <c r="C4" s="1025"/>
      <c r="D4" s="1029"/>
      <c r="E4" s="1027"/>
      <c r="F4" s="1027"/>
      <c r="G4" s="1025"/>
      <c r="H4" s="1029"/>
      <c r="I4" s="1027"/>
    </row>
    <row r="5" spans="1:9">
      <c r="A5" s="10"/>
      <c r="B5" s="283"/>
      <c r="C5" s="283"/>
      <c r="D5" s="355"/>
      <c r="E5" s="356"/>
      <c r="F5" s="356"/>
      <c r="G5" s="283"/>
      <c r="H5" s="355"/>
      <c r="I5" s="356"/>
    </row>
    <row r="6" spans="1:9">
      <c r="A6" s="10"/>
      <c r="B6" s="283"/>
      <c r="C6" s="283"/>
      <c r="D6" s="355"/>
      <c r="E6" s="356"/>
      <c r="F6" s="356"/>
      <c r="G6" s="283"/>
      <c r="H6" s="355"/>
      <c r="I6" s="356"/>
    </row>
    <row r="7" spans="1:9">
      <c r="A7" s="226"/>
      <c r="B7" s="357" t="s">
        <v>650</v>
      </c>
      <c r="C7" s="357"/>
      <c r="D7" s="358"/>
      <c r="E7" s="359"/>
      <c r="F7" s="359"/>
      <c r="G7" s="357"/>
      <c r="H7" s="358"/>
      <c r="I7" s="359"/>
    </row>
    <row r="9" spans="1:9">
      <c r="F9" s="375"/>
    </row>
    <row r="10" spans="1:9">
      <c r="F10" s="375"/>
    </row>
    <row r="12" spans="1:9">
      <c r="B12" t="s">
        <v>932</v>
      </c>
    </row>
  </sheetData>
  <mergeCells count="11">
    <mergeCell ref="I3:I4"/>
    <mergeCell ref="A2:A4"/>
    <mergeCell ref="B2:B4"/>
    <mergeCell ref="C2:F2"/>
    <mergeCell ref="G2:I2"/>
    <mergeCell ref="C3:C4"/>
    <mergeCell ref="E3:E4"/>
    <mergeCell ref="F3:F4"/>
    <mergeCell ref="G3:G4"/>
    <mergeCell ref="D3:D4"/>
    <mergeCell ref="H3:H4"/>
  </mergeCells>
  <printOptions horizontalCentered="1"/>
  <pageMargins left="0.16" right="0.17" top="0.19" bottom="0.16" header="0.16" footer="0.16"/>
  <pageSetup paperSize="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13"/>
  <sheetViews>
    <sheetView workbookViewId="0"/>
  </sheetViews>
  <sheetFormatPr defaultRowHeight="15"/>
  <cols>
    <col min="1" max="1" width="8.5703125" customWidth="1"/>
    <col min="2" max="2" width="32.7109375" customWidth="1"/>
    <col min="3" max="3" width="8" bestFit="1" customWidth="1"/>
    <col min="4" max="4" width="8.5703125" customWidth="1"/>
    <col min="5" max="6" width="9.5703125" customWidth="1"/>
    <col min="7" max="7" width="9.140625" customWidth="1"/>
    <col min="8" max="8" width="8.85546875" customWidth="1"/>
    <col min="9" max="9" width="10.140625" customWidth="1"/>
  </cols>
  <sheetData>
    <row r="1" spans="1:9">
      <c r="A1" s="70" t="s">
        <v>653</v>
      </c>
    </row>
    <row r="2" spans="1:9">
      <c r="A2" s="1025" t="s">
        <v>374</v>
      </c>
      <c r="B2" s="1025" t="s">
        <v>172</v>
      </c>
      <c r="C2" s="1030" t="s">
        <v>734</v>
      </c>
      <c r="D2" s="1031"/>
      <c r="E2" s="1031"/>
      <c r="F2" s="1032"/>
      <c r="G2" s="1025" t="s">
        <v>735</v>
      </c>
      <c r="H2" s="1025"/>
      <c r="I2" s="1025"/>
    </row>
    <row r="3" spans="1:9" ht="15" customHeight="1">
      <c r="A3" s="1025"/>
      <c r="B3" s="1025"/>
      <c r="C3" s="1025" t="s">
        <v>486</v>
      </c>
      <c r="D3" s="1028" t="s">
        <v>487</v>
      </c>
      <c r="E3" s="1027" t="s">
        <v>649</v>
      </c>
      <c r="F3" s="1027" t="s">
        <v>488</v>
      </c>
      <c r="G3" s="1025" t="s">
        <v>489</v>
      </c>
      <c r="H3" s="1028" t="s">
        <v>487</v>
      </c>
      <c r="I3" s="1027" t="s">
        <v>673</v>
      </c>
    </row>
    <row r="4" spans="1:9" ht="60" customHeight="1">
      <c r="A4" s="1025"/>
      <c r="B4" s="1025"/>
      <c r="C4" s="1025"/>
      <c r="D4" s="1029"/>
      <c r="E4" s="1027"/>
      <c r="F4" s="1027"/>
      <c r="G4" s="1025"/>
      <c r="H4" s="1029"/>
      <c r="I4" s="1027"/>
    </row>
    <row r="5" spans="1:9">
      <c r="A5" s="10"/>
      <c r="B5" s="283"/>
      <c r="C5" s="283"/>
      <c r="D5" s="355"/>
      <c r="E5" s="356"/>
      <c r="F5" s="356"/>
      <c r="G5" s="283"/>
      <c r="H5" s="355"/>
      <c r="I5" s="356"/>
    </row>
    <row r="6" spans="1:9">
      <c r="A6" s="10"/>
      <c r="B6" s="283"/>
      <c r="C6" s="283"/>
      <c r="D6" s="355"/>
      <c r="E6" s="356"/>
      <c r="F6" s="356"/>
      <c r="G6" s="283"/>
      <c r="H6" s="355"/>
      <c r="I6" s="356"/>
    </row>
    <row r="7" spans="1:9">
      <c r="A7" s="226"/>
      <c r="B7" s="357" t="s">
        <v>650</v>
      </c>
      <c r="C7" s="357"/>
      <c r="D7" s="358"/>
      <c r="E7" s="359"/>
      <c r="F7" s="359"/>
      <c r="G7" s="357"/>
      <c r="H7" s="358"/>
      <c r="I7" s="359"/>
    </row>
    <row r="9" spans="1:9">
      <c r="F9" s="375"/>
    </row>
    <row r="10" spans="1:9">
      <c r="F10" s="375"/>
    </row>
    <row r="13" spans="1:9">
      <c r="B13" t="s">
        <v>932</v>
      </c>
    </row>
  </sheetData>
  <mergeCells count="11">
    <mergeCell ref="A2:A4"/>
    <mergeCell ref="B2:B4"/>
    <mergeCell ref="I3:I4"/>
    <mergeCell ref="C2:F2"/>
    <mergeCell ref="G2:I2"/>
    <mergeCell ref="D3:D4"/>
    <mergeCell ref="C3:C4"/>
    <mergeCell ref="E3:E4"/>
    <mergeCell ref="F3:F4"/>
    <mergeCell ref="G3:G4"/>
    <mergeCell ref="H3:H4"/>
  </mergeCells>
  <pageMargins left="0.7" right="0.7" top="0.75" bottom="0.75" header="0.3" footer="0.3"/>
  <pageSetup paperSize="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FF0066"/>
  </sheetPr>
  <dimension ref="A1:K18"/>
  <sheetViews>
    <sheetView workbookViewId="0">
      <selection activeCell="C8" sqref="C8"/>
    </sheetView>
  </sheetViews>
  <sheetFormatPr defaultRowHeight="15"/>
  <cols>
    <col min="1" max="1" width="16.42578125" style="43" customWidth="1"/>
    <col min="2" max="2" width="25.140625" style="43" customWidth="1"/>
    <col min="3" max="3" width="20" style="43" customWidth="1"/>
    <col min="4" max="4" width="14.28515625" style="43" customWidth="1"/>
    <col min="5" max="5" width="16.140625" style="43" customWidth="1"/>
    <col min="6" max="6" width="17.28515625" style="43" customWidth="1"/>
    <col min="7" max="7" width="12.140625" style="43" customWidth="1"/>
    <col min="8" max="8" width="16.85546875" style="43" customWidth="1"/>
    <col min="9" max="16384" width="9.140625" style="43"/>
  </cols>
  <sheetData>
    <row r="1" spans="1:11" ht="21">
      <c r="A1" s="1033" t="s">
        <v>721</v>
      </c>
      <c r="B1" s="1033"/>
      <c r="C1" s="1033"/>
      <c r="D1" s="1033"/>
      <c r="E1" s="1034"/>
    </row>
    <row r="2" spans="1:11" ht="20.25" customHeight="1">
      <c r="A2" s="1035" t="s">
        <v>25</v>
      </c>
      <c r="B2" s="1036"/>
      <c r="C2" s="1036"/>
      <c r="D2" s="1036"/>
      <c r="E2" s="1036"/>
      <c r="F2" s="1036"/>
      <c r="G2" s="1036"/>
      <c r="H2" s="1036"/>
      <c r="I2" s="1036"/>
      <c r="J2" s="1036"/>
      <c r="K2" s="1037"/>
    </row>
    <row r="3" spans="1:11">
      <c r="A3" s="1038" t="s">
        <v>1033</v>
      </c>
      <c r="B3" s="930"/>
      <c r="C3" s="930"/>
      <c r="D3" s="930"/>
      <c r="E3" s="930"/>
      <c r="F3" s="930"/>
      <c r="G3" s="930"/>
      <c r="H3" s="930"/>
      <c r="I3" s="930"/>
      <c r="J3" s="930"/>
      <c r="K3" s="1039"/>
    </row>
    <row r="4" spans="1:11" ht="75">
      <c r="A4" s="587" t="s">
        <v>26</v>
      </c>
      <c r="B4" s="608" t="s">
        <v>26</v>
      </c>
      <c r="C4" s="608" t="s">
        <v>27</v>
      </c>
      <c r="D4" s="608" t="s">
        <v>1027</v>
      </c>
      <c r="E4" s="608" t="s">
        <v>1028</v>
      </c>
      <c r="F4" s="608" t="s">
        <v>1023</v>
      </c>
      <c r="G4" s="608" t="s">
        <v>1024</v>
      </c>
      <c r="H4" s="608" t="s">
        <v>1025</v>
      </c>
      <c r="I4" s="608" t="s">
        <v>1026</v>
      </c>
      <c r="J4" s="608" t="s">
        <v>694</v>
      </c>
      <c r="K4" s="608" t="s">
        <v>1031</v>
      </c>
    </row>
    <row r="5" spans="1:11" ht="25.5" customHeight="1">
      <c r="A5" s="86" t="s">
        <v>30</v>
      </c>
      <c r="B5" s="593"/>
      <c r="C5" s="268"/>
      <c r="D5" s="593"/>
      <c r="E5" s="593"/>
      <c r="F5" s="86"/>
      <c r="G5" s="86"/>
      <c r="H5" s="86"/>
      <c r="I5" s="86"/>
      <c r="J5" s="609"/>
      <c r="K5" s="609"/>
    </row>
    <row r="6" spans="1:11" s="12" customFormat="1" ht="25.5" customHeight="1">
      <c r="A6" s="16" t="s">
        <v>31</v>
      </c>
      <c r="B6" s="591"/>
      <c r="C6" s="591"/>
      <c r="D6" s="595"/>
      <c r="E6" s="591"/>
      <c r="F6" s="5"/>
      <c r="G6" s="5"/>
      <c r="H6" s="5"/>
      <c r="I6" s="5"/>
      <c r="J6" s="5"/>
      <c r="K6" s="5"/>
    </row>
    <row r="7" spans="1:11" s="12" customFormat="1" ht="10.5" customHeight="1">
      <c r="A7" s="155"/>
      <c r="B7" s="156"/>
      <c r="C7" s="156"/>
      <c r="D7" s="194"/>
      <c r="E7" s="156"/>
      <c r="F7" s="155"/>
      <c r="G7" s="155"/>
      <c r="H7" s="155"/>
      <c r="I7" s="155"/>
      <c r="J7" s="155"/>
      <c r="K7" s="155"/>
    </row>
    <row r="8" spans="1:11" ht="22.5" customHeight="1">
      <c r="A8" s="72" t="s">
        <v>745</v>
      </c>
      <c r="B8" s="212"/>
      <c r="C8" s="212"/>
      <c r="D8" s="212"/>
      <c r="E8" s="212"/>
      <c r="F8" s="86"/>
      <c r="G8" s="86"/>
      <c r="H8" s="86"/>
      <c r="I8" s="86"/>
      <c r="J8" s="86"/>
      <c r="K8" s="86"/>
    </row>
    <row r="9" spans="1:11" ht="22.5" customHeight="1">
      <c r="A9" s="72" t="s">
        <v>746</v>
      </c>
      <c r="B9" s="212"/>
      <c r="C9" s="212"/>
      <c r="D9" s="212"/>
      <c r="E9" s="212"/>
      <c r="F9" s="86"/>
      <c r="G9" s="86"/>
      <c r="H9" s="86"/>
      <c r="I9" s="86"/>
      <c r="J9" s="86"/>
      <c r="K9" s="86"/>
    </row>
    <row r="11" spans="1:11">
      <c r="A11" s="1038" t="s">
        <v>1032</v>
      </c>
      <c r="B11" s="930"/>
      <c r="C11" s="930"/>
      <c r="D11" s="930"/>
      <c r="E11" s="930"/>
      <c r="F11" s="930"/>
      <c r="G11" s="930"/>
      <c r="H11" s="930"/>
      <c r="I11" s="1039"/>
      <c r="J11" s="613"/>
      <c r="K11" s="613"/>
    </row>
    <row r="12" spans="1:11">
      <c r="A12" s="1040" t="s">
        <v>26</v>
      </c>
      <c r="B12" s="1040" t="s">
        <v>27</v>
      </c>
      <c r="C12" s="1040" t="s">
        <v>1027</v>
      </c>
      <c r="D12" s="612"/>
      <c r="E12" s="1040" t="s">
        <v>1035</v>
      </c>
      <c r="F12" s="1040" t="s">
        <v>1036</v>
      </c>
      <c r="G12" s="1040" t="s">
        <v>28</v>
      </c>
      <c r="H12" s="612" t="s">
        <v>1029</v>
      </c>
      <c r="I12" s="1040" t="s">
        <v>1031</v>
      </c>
    </row>
    <row r="13" spans="1:11" ht="45">
      <c r="A13" s="1040"/>
      <c r="B13" s="1040"/>
      <c r="C13" s="1040"/>
      <c r="D13" s="612" t="s">
        <v>1034</v>
      </c>
      <c r="E13" s="1040"/>
      <c r="F13" s="1040"/>
      <c r="G13" s="1040"/>
      <c r="H13" s="612" t="s">
        <v>1030</v>
      </c>
      <c r="I13" s="1040"/>
    </row>
    <row r="14" spans="1:11">
      <c r="A14" s="376" t="s">
        <v>1032</v>
      </c>
      <c r="B14" s="376"/>
      <c r="C14" s="376"/>
      <c r="D14" s="376"/>
      <c r="E14" s="376"/>
      <c r="F14" s="376"/>
      <c r="G14" s="376"/>
      <c r="H14" s="376"/>
      <c r="I14" s="376"/>
    </row>
    <row r="15" spans="1:11">
      <c r="A15" s="16" t="s">
        <v>31</v>
      </c>
      <c r="B15" s="591"/>
      <c r="C15" s="591"/>
      <c r="D15" s="595"/>
      <c r="E15" s="591"/>
      <c r="F15" s="5"/>
      <c r="G15" s="5"/>
      <c r="H15" s="5"/>
      <c r="I15" s="5"/>
    </row>
    <row r="16" spans="1:11" ht="15.75" thickBot="1">
      <c r="A16" s="155"/>
      <c r="B16" s="156"/>
      <c r="C16" s="156"/>
      <c r="D16" s="194"/>
      <c r="E16" s="156"/>
      <c r="F16" s="155"/>
      <c r="G16" s="155"/>
      <c r="H16" s="155"/>
      <c r="I16" s="155"/>
    </row>
    <row r="17" spans="1:9" ht="15.75" thickBot="1">
      <c r="A17" s="610" t="s">
        <v>747</v>
      </c>
      <c r="B17" s="212"/>
      <c r="C17" s="212"/>
      <c r="D17" s="212"/>
      <c r="E17" s="212"/>
      <c r="F17" s="86"/>
      <c r="G17" s="86"/>
      <c r="H17" s="86"/>
      <c r="I17" s="86"/>
    </row>
    <row r="18" spans="1:9" ht="15.75" thickBot="1">
      <c r="A18" s="611" t="s">
        <v>748</v>
      </c>
      <c r="B18" s="212"/>
      <c r="C18" s="212"/>
      <c r="D18" s="212"/>
      <c r="E18" s="212"/>
      <c r="F18" s="86"/>
      <c r="G18" s="86"/>
      <c r="H18" s="86"/>
      <c r="I18" s="86"/>
    </row>
  </sheetData>
  <mergeCells count="11">
    <mergeCell ref="A1:E1"/>
    <mergeCell ref="A2:K2"/>
    <mergeCell ref="A3:K3"/>
    <mergeCell ref="G12:G13"/>
    <mergeCell ref="I12:I13"/>
    <mergeCell ref="A11:I11"/>
    <mergeCell ref="A12:A13"/>
    <mergeCell ref="B12:B13"/>
    <mergeCell ref="C12:C13"/>
    <mergeCell ref="E12:E13"/>
    <mergeCell ref="F12:F13"/>
  </mergeCells>
  <pageMargins left="0.7" right="0.7" top="0.75" bottom="0.75" header="0.3" footer="0.3"/>
  <pageSetup scale="8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FF0066"/>
  </sheetPr>
  <dimension ref="A1:C32"/>
  <sheetViews>
    <sheetView topLeftCell="A9" workbookViewId="0">
      <selection activeCell="A20" sqref="A20"/>
    </sheetView>
  </sheetViews>
  <sheetFormatPr defaultRowHeight="15"/>
  <cols>
    <col min="1" max="1" width="42.28515625" customWidth="1"/>
    <col min="2" max="2" width="22" customWidth="1"/>
    <col min="3" max="3" width="33.85546875" customWidth="1"/>
  </cols>
  <sheetData>
    <row r="1" spans="1:3">
      <c r="A1" s="829" t="s">
        <v>32</v>
      </c>
      <c r="B1" s="829"/>
      <c r="C1" s="829"/>
    </row>
    <row r="2" spans="1:3" ht="15.75">
      <c r="A2" s="1041" t="s">
        <v>33</v>
      </c>
      <c r="B2" s="1041"/>
      <c r="C2" s="1041"/>
    </row>
    <row r="3" spans="1:3" ht="25.5">
      <c r="A3" s="37" t="s">
        <v>34</v>
      </c>
      <c r="B3" s="489" t="s">
        <v>934</v>
      </c>
      <c r="C3" s="392" t="s">
        <v>741</v>
      </c>
    </row>
    <row r="4" spans="1:3">
      <c r="A4" s="615" t="s">
        <v>578</v>
      </c>
      <c r="B4" s="19"/>
      <c r="C4" s="19"/>
    </row>
    <row r="5" spans="1:3">
      <c r="A5" s="615" t="s">
        <v>35</v>
      </c>
      <c r="B5" s="19"/>
      <c r="C5" s="221"/>
    </row>
    <row r="6" spans="1:3">
      <c r="A6" s="615" t="s">
        <v>36</v>
      </c>
      <c r="B6" s="19"/>
      <c r="C6" s="221"/>
    </row>
    <row r="7" spans="1:3">
      <c r="A7" s="615" t="s">
        <v>37</v>
      </c>
      <c r="B7" s="19"/>
      <c r="C7" s="221"/>
    </row>
    <row r="8" spans="1:3">
      <c r="A8" s="615" t="s">
        <v>38</v>
      </c>
      <c r="B8" s="19"/>
      <c r="C8" s="221"/>
    </row>
    <row r="9" spans="1:3">
      <c r="A9" s="615" t="s">
        <v>39</v>
      </c>
      <c r="B9" s="19"/>
      <c r="C9" s="221"/>
    </row>
    <row r="10" spans="1:3">
      <c r="A10" s="615" t="s">
        <v>40</v>
      </c>
      <c r="B10" s="588"/>
      <c r="C10" s="221"/>
    </row>
    <row r="11" spans="1:3">
      <c r="A11" s="615" t="s">
        <v>41</v>
      </c>
      <c r="B11" s="589"/>
      <c r="C11" s="590"/>
    </row>
    <row r="12" spans="1:3">
      <c r="A12" s="615" t="s">
        <v>42</v>
      </c>
      <c r="B12" s="589"/>
      <c r="C12" s="590"/>
    </row>
    <row r="13" spans="1:3">
      <c r="A13" s="615" t="s">
        <v>43</v>
      </c>
      <c r="B13" s="589"/>
      <c r="C13" s="590"/>
    </row>
    <row r="14" spans="1:3" ht="16.5" customHeight="1">
      <c r="A14" s="615" t="s">
        <v>579</v>
      </c>
      <c r="B14" s="14"/>
      <c r="C14" s="252"/>
    </row>
    <row r="15" spans="1:3" ht="14.25" customHeight="1">
      <c r="A15" s="615" t="s">
        <v>1037</v>
      </c>
      <c r="B15" s="14"/>
      <c r="C15" s="14"/>
    </row>
    <row r="16" spans="1:3">
      <c r="A16" s="615" t="s">
        <v>1038</v>
      </c>
      <c r="B16" s="14"/>
      <c r="C16" s="14"/>
    </row>
    <row r="17" spans="1:3">
      <c r="A17" s="616"/>
      <c r="B17" s="14"/>
      <c r="C17" s="14"/>
    </row>
    <row r="18" spans="1:3">
      <c r="A18" s="616"/>
      <c r="B18" s="14"/>
      <c r="C18" s="14"/>
    </row>
    <row r="20" spans="1:3">
      <c r="A20" s="617" t="s">
        <v>1039</v>
      </c>
    </row>
    <row r="21" spans="1:3" ht="15.75" thickBot="1"/>
    <row r="22" spans="1:3" ht="15.75" thickBot="1">
      <c r="A22" s="621"/>
      <c r="B22" s="622" t="s">
        <v>11</v>
      </c>
      <c r="C22" s="622" t="s">
        <v>300</v>
      </c>
    </row>
    <row r="23" spans="1:3" ht="15.75" thickBot="1">
      <c r="A23" s="624" t="s">
        <v>1047</v>
      </c>
      <c r="B23" s="623"/>
      <c r="C23" s="623"/>
    </row>
    <row r="24" spans="1:3">
      <c r="A24" s="1044" t="s">
        <v>1048</v>
      </c>
      <c r="B24" s="1042"/>
      <c r="C24" s="1042"/>
    </row>
    <row r="25" spans="1:3" ht="15.75" thickBot="1">
      <c r="A25" s="1045"/>
      <c r="B25" s="1043"/>
      <c r="C25" s="1043"/>
    </row>
    <row r="26" spans="1:3">
      <c r="A26" s="625" t="s">
        <v>1040</v>
      </c>
      <c r="B26" s="627"/>
      <c r="C26" s="627"/>
    </row>
    <row r="27" spans="1:3">
      <c r="A27" s="625" t="s">
        <v>1041</v>
      </c>
      <c r="B27" s="628"/>
      <c r="C27" s="628"/>
    </row>
    <row r="28" spans="1:3">
      <c r="A28" s="625" t="s">
        <v>1042</v>
      </c>
      <c r="B28" s="628"/>
      <c r="C28" s="628"/>
    </row>
    <row r="29" spans="1:3">
      <c r="A29" s="625" t="s">
        <v>1043</v>
      </c>
      <c r="B29" s="628"/>
      <c r="C29" s="628"/>
    </row>
    <row r="30" spans="1:3">
      <c r="A30" s="625" t="s">
        <v>1044</v>
      </c>
      <c r="B30" s="628"/>
      <c r="C30" s="628"/>
    </row>
    <row r="31" spans="1:3" ht="15.75" thickBot="1">
      <c r="A31" s="626" t="s">
        <v>1045</v>
      </c>
      <c r="B31" s="629"/>
      <c r="C31" s="629"/>
    </row>
    <row r="32" spans="1:3" ht="15.75" thickBot="1">
      <c r="A32" s="624" t="s">
        <v>1046</v>
      </c>
      <c r="B32" s="623"/>
      <c r="C32" s="623"/>
    </row>
  </sheetData>
  <mergeCells count="5">
    <mergeCell ref="A1:C1"/>
    <mergeCell ref="A2:C2"/>
    <mergeCell ref="B24:B25"/>
    <mergeCell ref="C24:C25"/>
    <mergeCell ref="A24:A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0066"/>
  </sheetPr>
  <dimension ref="A1:D35"/>
  <sheetViews>
    <sheetView topLeftCell="A16" zoomScale="82" zoomScaleNormal="82" workbookViewId="0">
      <selection activeCell="H33" sqref="H33"/>
    </sheetView>
  </sheetViews>
  <sheetFormatPr defaultRowHeight="15"/>
  <cols>
    <col min="1" max="1" width="48.42578125" bestFit="1" customWidth="1"/>
    <col min="2" max="2" width="27.28515625" customWidth="1"/>
    <col min="3" max="3" width="25" customWidth="1"/>
    <col min="4" max="4" width="47.85546875" customWidth="1"/>
  </cols>
  <sheetData>
    <row r="1" spans="1:4">
      <c r="A1" s="829" t="s">
        <v>44</v>
      </c>
      <c r="B1" s="829"/>
      <c r="C1" s="829"/>
      <c r="D1" s="829"/>
    </row>
    <row r="3" spans="1:4">
      <c r="A3" s="1046" t="s">
        <v>45</v>
      </c>
      <c r="B3" s="1046"/>
      <c r="C3" s="597"/>
      <c r="D3" s="1047" t="s">
        <v>300</v>
      </c>
    </row>
    <row r="4" spans="1:4" ht="30">
      <c r="A4" s="650"/>
      <c r="B4" s="650" t="s">
        <v>1067</v>
      </c>
      <c r="C4" s="643" t="s">
        <v>1068</v>
      </c>
      <c r="D4" s="1048"/>
    </row>
    <row r="5" spans="1:4">
      <c r="A5" s="649" t="s">
        <v>46</v>
      </c>
      <c r="B5" s="593"/>
      <c r="C5" s="654" t="s">
        <v>1069</v>
      </c>
      <c r="D5" s="593"/>
    </row>
    <row r="6" spans="1:4">
      <c r="A6" s="649" t="s">
        <v>47</v>
      </c>
      <c r="B6" s="593"/>
      <c r="C6" s="654" t="s">
        <v>1069</v>
      </c>
      <c r="D6" s="593"/>
    </row>
    <row r="7" spans="1:4" ht="30">
      <c r="A7" s="651" t="s">
        <v>1059</v>
      </c>
      <c r="B7" s="593"/>
      <c r="C7" s="593"/>
      <c r="D7" s="593"/>
    </row>
    <row r="8" spans="1:4" ht="14.25" customHeight="1">
      <c r="A8" s="651" t="s">
        <v>1071</v>
      </c>
      <c r="B8" s="593"/>
      <c r="C8" s="593"/>
      <c r="D8" s="593"/>
    </row>
    <row r="9" spans="1:4">
      <c r="A9" s="649" t="s">
        <v>48</v>
      </c>
      <c r="B9" s="616"/>
      <c r="C9" s="654" t="s">
        <v>1069</v>
      </c>
      <c r="D9" s="593"/>
    </row>
    <row r="10" spans="1:4" ht="30">
      <c r="A10" s="651" t="s">
        <v>1060</v>
      </c>
      <c r="B10" s="593"/>
      <c r="C10" s="593"/>
      <c r="D10" s="593"/>
    </row>
    <row r="11" spans="1:4" ht="30">
      <c r="A11" s="651" t="s">
        <v>1061</v>
      </c>
      <c r="B11" s="181"/>
      <c r="C11" s="181"/>
      <c r="D11" s="593"/>
    </row>
    <row r="12" spans="1:4">
      <c r="A12" s="649" t="s">
        <v>1062</v>
      </c>
      <c r="B12" s="14"/>
      <c r="C12" s="654" t="s">
        <v>1069</v>
      </c>
      <c r="D12" s="593"/>
    </row>
    <row r="13" spans="1:4">
      <c r="A13" s="651" t="s">
        <v>1063</v>
      </c>
      <c r="B13" s="14"/>
      <c r="C13" s="14"/>
      <c r="D13" s="593"/>
    </row>
    <row r="14" spans="1:4" ht="17.25" customHeight="1">
      <c r="A14" s="651" t="s">
        <v>1064</v>
      </c>
      <c r="B14" s="14"/>
      <c r="C14" s="14"/>
      <c r="D14" s="593"/>
    </row>
    <row r="15" spans="1:4">
      <c r="A15" s="651" t="s">
        <v>1065</v>
      </c>
      <c r="B15" s="14"/>
      <c r="C15" s="14"/>
      <c r="D15" s="593"/>
    </row>
    <row r="16" spans="1:4">
      <c r="A16" s="651" t="s">
        <v>1066</v>
      </c>
      <c r="B16" s="14"/>
      <c r="C16" s="14"/>
      <c r="D16" s="593"/>
    </row>
    <row r="17" spans="1:4">
      <c r="A17" s="653" t="s">
        <v>1070</v>
      </c>
    </row>
    <row r="18" spans="1:4">
      <c r="A18" s="652"/>
    </row>
    <row r="19" spans="1:4" ht="63">
      <c r="A19" s="596" t="s">
        <v>49</v>
      </c>
      <c r="B19" s="596" t="s">
        <v>1072</v>
      </c>
      <c r="C19" s="1049" t="s">
        <v>300</v>
      </c>
      <c r="D19" s="1049"/>
    </row>
    <row r="20" spans="1:4">
      <c r="A20" s="616"/>
      <c r="B20" s="656"/>
      <c r="C20" s="820"/>
      <c r="D20" s="820"/>
    </row>
    <row r="21" spans="1:4">
      <c r="A21" s="616"/>
      <c r="B21" s="656"/>
      <c r="C21" s="820"/>
      <c r="D21" s="820"/>
    </row>
    <row r="22" spans="1:4">
      <c r="A22" s="616"/>
      <c r="B22" s="656"/>
      <c r="C22" s="820"/>
      <c r="D22" s="820"/>
    </row>
    <row r="23" spans="1:4">
      <c r="A23" s="616"/>
      <c r="B23" s="656"/>
      <c r="C23" s="820"/>
      <c r="D23" s="820"/>
    </row>
    <row r="24" spans="1:4">
      <c r="A24" s="616"/>
      <c r="B24" s="10"/>
      <c r="C24" s="820"/>
      <c r="D24" s="820"/>
    </row>
    <row r="25" spans="1:4">
      <c r="A25" s="616"/>
      <c r="B25" s="10"/>
      <c r="C25" s="820"/>
      <c r="D25" s="820"/>
    </row>
    <row r="26" spans="1:4">
      <c r="A26" s="616"/>
      <c r="B26" s="10"/>
      <c r="C26" s="820"/>
      <c r="D26" s="820"/>
    </row>
    <row r="27" spans="1:4">
      <c r="A27" s="616"/>
      <c r="B27" s="10"/>
      <c r="C27" s="820"/>
      <c r="D27" s="820"/>
    </row>
    <row r="28" spans="1:4">
      <c r="C28" s="655"/>
    </row>
    <row r="29" spans="1:4" ht="61.5">
      <c r="A29" s="596" t="s">
        <v>49</v>
      </c>
      <c r="B29" s="608" t="s">
        <v>1073</v>
      </c>
      <c r="C29" s="1049" t="s">
        <v>300</v>
      </c>
      <c r="D29" s="1049"/>
    </row>
    <row r="30" spans="1:4">
      <c r="A30" s="616"/>
      <c r="B30" s="656"/>
      <c r="C30" s="820"/>
      <c r="D30" s="820"/>
    </row>
    <row r="31" spans="1:4">
      <c r="A31" s="616"/>
      <c r="B31" s="656"/>
      <c r="C31" s="820"/>
      <c r="D31" s="820"/>
    </row>
    <row r="32" spans="1:4">
      <c r="A32" s="616"/>
      <c r="B32" s="656"/>
      <c r="C32" s="820"/>
      <c r="D32" s="820"/>
    </row>
    <row r="33" spans="1:4">
      <c r="A33" s="616"/>
      <c r="B33" s="9"/>
      <c r="C33" s="820"/>
      <c r="D33" s="820"/>
    </row>
    <row r="34" spans="1:4">
      <c r="A34" s="616"/>
      <c r="B34" s="9"/>
      <c r="C34" s="820"/>
      <c r="D34" s="820"/>
    </row>
    <row r="35" spans="1:4">
      <c r="A35" s="616"/>
      <c r="B35" s="9"/>
      <c r="C35" s="820"/>
      <c r="D35" s="820"/>
    </row>
  </sheetData>
  <mergeCells count="19">
    <mergeCell ref="C26:D26"/>
    <mergeCell ref="C27:D27"/>
    <mergeCell ref="C29:D29"/>
    <mergeCell ref="C35:D35"/>
    <mergeCell ref="C30:D30"/>
    <mergeCell ref="C31:D31"/>
    <mergeCell ref="C32:D32"/>
    <mergeCell ref="C33:D33"/>
    <mergeCell ref="C34:D34"/>
    <mergeCell ref="C21:D21"/>
    <mergeCell ref="C22:D22"/>
    <mergeCell ref="C23:D23"/>
    <mergeCell ref="C24:D24"/>
    <mergeCell ref="C25:D25"/>
    <mergeCell ref="A3:B3"/>
    <mergeCell ref="A1:D1"/>
    <mergeCell ref="D3:D4"/>
    <mergeCell ref="C19:D19"/>
    <mergeCell ref="C20:D20"/>
  </mergeCells>
  <pageMargins left="0.7" right="0.7" top="0.75" bottom="0.75" header="0.3" footer="0.3"/>
  <pageSetup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FF0066"/>
  </sheetPr>
  <dimension ref="A1:F15"/>
  <sheetViews>
    <sheetView workbookViewId="0">
      <pane ySplit="3" topLeftCell="A4" activePane="bottomLeft" state="frozen"/>
      <selection pane="bottomLeft" activeCell="D19" sqref="D19"/>
    </sheetView>
  </sheetViews>
  <sheetFormatPr defaultRowHeight="15"/>
  <cols>
    <col min="1" max="1" width="6.42578125" style="4" customWidth="1"/>
    <col min="2" max="2" width="22.7109375" bestFit="1" customWidth="1"/>
    <col min="3" max="3" width="53.7109375" customWidth="1"/>
    <col min="4" max="4" width="17.7109375" customWidth="1"/>
    <col min="5" max="5" width="15.140625" customWidth="1"/>
    <col min="6" max="6" width="21.7109375" customWidth="1"/>
  </cols>
  <sheetData>
    <row r="1" spans="1:6">
      <c r="A1" s="257"/>
      <c r="B1" s="43"/>
      <c r="C1" s="43"/>
      <c r="D1" s="43"/>
      <c r="E1" s="43"/>
      <c r="F1" s="184" t="s">
        <v>50</v>
      </c>
    </row>
    <row r="2" spans="1:6" ht="15.75">
      <c r="A2" s="1050" t="s">
        <v>51</v>
      </c>
      <c r="B2" s="1050"/>
      <c r="C2" s="1050"/>
      <c r="D2" s="1050"/>
      <c r="E2" s="1050"/>
      <c r="F2" s="1050"/>
    </row>
    <row r="3" spans="1:6" ht="30">
      <c r="A3" s="594" t="s">
        <v>34</v>
      </c>
      <c r="B3" s="594" t="s">
        <v>1049</v>
      </c>
      <c r="C3" s="594" t="s">
        <v>1050</v>
      </c>
      <c r="D3" s="594" t="s">
        <v>1051</v>
      </c>
      <c r="E3" s="594" t="s">
        <v>52</v>
      </c>
      <c r="F3" s="261" t="s">
        <v>584</v>
      </c>
    </row>
    <row r="4" spans="1:6">
      <c r="A4" s="593">
        <v>1</v>
      </c>
      <c r="B4" s="195"/>
      <c r="C4" s="262"/>
      <c r="D4" s="630"/>
      <c r="E4" s="630"/>
      <c r="F4" s="263"/>
    </row>
    <row r="5" spans="1:6">
      <c r="A5" s="593">
        <v>2</v>
      </c>
      <c r="B5" s="195"/>
      <c r="C5" s="262"/>
      <c r="D5" s="630"/>
      <c r="E5" s="630"/>
      <c r="F5" s="263"/>
    </row>
    <row r="6" spans="1:6">
      <c r="A6" s="593">
        <v>3</v>
      </c>
      <c r="B6" s="195"/>
      <c r="C6" s="262"/>
      <c r="D6" s="630"/>
      <c r="E6" s="630"/>
      <c r="F6" s="263"/>
    </row>
    <row r="7" spans="1:6">
      <c r="A7" s="593">
        <v>4</v>
      </c>
      <c r="B7" s="195"/>
      <c r="C7" s="262"/>
      <c r="D7" s="630"/>
      <c r="E7" s="630"/>
      <c r="F7" s="263"/>
    </row>
    <row r="8" spans="1:6">
      <c r="A8" s="593">
        <v>5</v>
      </c>
      <c r="B8" s="195"/>
      <c r="C8" s="262"/>
      <c r="D8" s="630"/>
      <c r="E8" s="630"/>
      <c r="F8" s="263"/>
    </row>
    <row r="9" spans="1:6">
      <c r="A9" s="593">
        <v>6</v>
      </c>
      <c r="B9" s="195"/>
      <c r="C9" s="262"/>
      <c r="D9" s="630"/>
      <c r="E9" s="630"/>
      <c r="F9" s="263"/>
    </row>
    <row r="10" spans="1:6">
      <c r="A10" s="593">
        <v>7</v>
      </c>
      <c r="B10" s="195"/>
      <c r="C10" s="262"/>
      <c r="D10" s="630"/>
      <c r="E10" s="630"/>
      <c r="F10" s="263"/>
    </row>
    <row r="11" spans="1:6">
      <c r="A11" s="593">
        <v>8</v>
      </c>
      <c r="B11" s="195"/>
      <c r="C11" s="262"/>
      <c r="D11" s="630"/>
      <c r="E11" s="630"/>
      <c r="F11" s="263"/>
    </row>
    <row r="12" spans="1:6">
      <c r="A12" s="593">
        <v>9</v>
      </c>
      <c r="B12" s="195"/>
      <c r="C12" s="262"/>
      <c r="D12" s="630"/>
      <c r="E12" s="630"/>
      <c r="F12" s="263"/>
    </row>
    <row r="13" spans="1:6">
      <c r="A13" s="593">
        <v>10</v>
      </c>
      <c r="B13" s="195"/>
      <c r="C13" s="262"/>
      <c r="D13" s="630"/>
      <c r="E13" s="630"/>
      <c r="F13" s="263"/>
    </row>
    <row r="14" spans="1:6" ht="15.75">
      <c r="A14" s="592"/>
      <c r="B14" s="276" t="s">
        <v>8</v>
      </c>
      <c r="C14" s="5"/>
      <c r="D14" s="5"/>
      <c r="E14" s="5"/>
      <c r="F14" s="277">
        <f>SUM(F4:F13)</f>
        <v>0</v>
      </c>
    </row>
    <row r="15" spans="1:6">
      <c r="F15" s="278"/>
    </row>
  </sheetData>
  <mergeCells count="1">
    <mergeCell ref="A2:F2"/>
  </mergeCells>
  <pageMargins left="0.7" right="0.7" top="0.75" bottom="0.75" header="0.3" footer="0.3"/>
  <pageSetup scale="86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FF0066"/>
  </sheetPr>
  <dimension ref="A1:I33"/>
  <sheetViews>
    <sheetView zoomScale="80" zoomScaleNormal="80" workbookViewId="0">
      <selection activeCell="K14" sqref="K14"/>
    </sheetView>
  </sheetViews>
  <sheetFormatPr defaultRowHeight="15"/>
  <cols>
    <col min="1" max="1" width="24.28515625" customWidth="1"/>
    <col min="2" max="2" width="13.7109375" customWidth="1"/>
    <col min="3" max="3" width="17" customWidth="1"/>
    <col min="4" max="4" width="16.7109375" customWidth="1"/>
    <col min="5" max="5" width="17" customWidth="1"/>
    <col min="6" max="6" width="15.42578125" customWidth="1"/>
    <col min="7" max="7" width="14" customWidth="1"/>
    <col min="8" max="8" width="15.7109375" customWidth="1"/>
  </cols>
  <sheetData>
    <row r="1" spans="1:9">
      <c r="A1" s="43"/>
      <c r="B1" s="43"/>
      <c r="C1" s="43"/>
      <c r="D1" s="162"/>
      <c r="E1" s="162"/>
      <c r="F1" s="43"/>
      <c r="G1" s="43"/>
      <c r="H1" s="157" t="s">
        <v>55</v>
      </c>
    </row>
    <row r="3" spans="1:9">
      <c r="A3" s="1017" t="s">
        <v>56</v>
      </c>
      <c r="B3" s="1017" t="s">
        <v>57</v>
      </c>
      <c r="C3" s="1017" t="s">
        <v>749</v>
      </c>
      <c r="D3" s="1017"/>
      <c r="E3" s="1017"/>
      <c r="F3" s="1017" t="s">
        <v>750</v>
      </c>
      <c r="G3" s="1017"/>
      <c r="H3" s="1017"/>
      <c r="I3" s="631" t="s">
        <v>300</v>
      </c>
    </row>
    <row r="4" spans="1:9" ht="30">
      <c r="A4" s="1017"/>
      <c r="B4" s="1017"/>
      <c r="C4" s="594" t="s">
        <v>58</v>
      </c>
      <c r="D4" s="594" t="s">
        <v>1052</v>
      </c>
      <c r="E4" s="594" t="s">
        <v>1053</v>
      </c>
      <c r="F4" s="594" t="s">
        <v>60</v>
      </c>
      <c r="G4" s="594" t="s">
        <v>59</v>
      </c>
      <c r="H4" s="594" t="s">
        <v>61</v>
      </c>
      <c r="I4" s="594"/>
    </row>
    <row r="5" spans="1:9">
      <c r="A5" s="640" t="s">
        <v>580</v>
      </c>
      <c r="B5" s="640"/>
      <c r="C5" s="641"/>
      <c r="D5" s="641"/>
      <c r="E5" s="641"/>
      <c r="F5" s="642"/>
      <c r="G5" s="642"/>
      <c r="H5" s="641"/>
      <c r="I5" s="643"/>
    </row>
    <row r="6" spans="1:9">
      <c r="A6" s="632"/>
      <c r="B6" s="632"/>
      <c r="C6" s="633"/>
      <c r="D6" s="633"/>
      <c r="E6" s="633"/>
      <c r="F6" s="634"/>
      <c r="G6" s="634"/>
      <c r="H6" s="634"/>
      <c r="I6" s="632"/>
    </row>
    <row r="7" spans="1:9">
      <c r="A7" s="632"/>
      <c r="B7" s="632"/>
      <c r="C7" s="633"/>
      <c r="D7" s="633"/>
      <c r="E7" s="633"/>
      <c r="F7" s="634"/>
      <c r="G7" s="634"/>
      <c r="H7" s="634"/>
      <c r="I7" s="632"/>
    </row>
    <row r="8" spans="1:9">
      <c r="A8" s="634"/>
      <c r="B8" s="632"/>
      <c r="C8" s="633"/>
      <c r="D8" s="633"/>
      <c r="E8" s="633"/>
      <c r="F8" s="634"/>
      <c r="G8" s="634"/>
      <c r="H8" s="634"/>
      <c r="I8" s="632"/>
    </row>
    <row r="9" spans="1:9">
      <c r="A9" s="634"/>
      <c r="B9" s="632"/>
      <c r="C9" s="633"/>
      <c r="D9" s="633"/>
      <c r="E9" s="633"/>
      <c r="F9" s="634"/>
      <c r="G9" s="634"/>
      <c r="H9" s="634"/>
      <c r="I9" s="632"/>
    </row>
    <row r="10" spans="1:9">
      <c r="A10" s="632" t="s">
        <v>1054</v>
      </c>
      <c r="B10" s="632"/>
      <c r="C10" s="633"/>
      <c r="D10" s="633"/>
      <c r="E10" s="633"/>
      <c r="F10" s="634"/>
      <c r="G10" s="634"/>
      <c r="H10" s="634"/>
      <c r="I10" s="632"/>
    </row>
    <row r="11" spans="1:9">
      <c r="A11" s="632" t="s">
        <v>1055</v>
      </c>
      <c r="B11" s="632"/>
      <c r="C11" s="633"/>
      <c r="D11" s="633"/>
      <c r="E11" s="633"/>
      <c r="F11" s="634"/>
      <c r="G11" s="634"/>
      <c r="H11" s="634"/>
      <c r="I11" s="632"/>
    </row>
    <row r="12" spans="1:9">
      <c r="A12" s="640" t="s">
        <v>581</v>
      </c>
      <c r="B12" s="640"/>
      <c r="C12" s="641"/>
      <c r="D12" s="641"/>
      <c r="E12" s="641"/>
      <c r="F12" s="642"/>
      <c r="G12" s="642"/>
      <c r="H12" s="641"/>
      <c r="I12" s="643"/>
    </row>
    <row r="13" spans="1:9">
      <c r="A13" s="632"/>
      <c r="B13" s="632"/>
      <c r="C13" s="633"/>
      <c r="D13" s="633"/>
      <c r="E13" s="633"/>
      <c r="F13" s="634"/>
      <c r="G13" s="634"/>
      <c r="H13" s="634"/>
      <c r="I13" s="632"/>
    </row>
    <row r="14" spans="1:9">
      <c r="A14" s="632"/>
      <c r="B14" s="632"/>
      <c r="C14" s="635"/>
      <c r="D14" s="635"/>
      <c r="E14" s="635"/>
      <c r="F14" s="632"/>
      <c r="G14" s="632"/>
      <c r="H14" s="632"/>
      <c r="I14" s="632"/>
    </row>
    <row r="15" spans="1:9">
      <c r="A15" s="632" t="s">
        <v>1056</v>
      </c>
      <c r="B15" s="632"/>
      <c r="C15" s="635"/>
      <c r="D15" s="635"/>
      <c r="E15" s="635"/>
      <c r="F15" s="632"/>
      <c r="G15" s="632"/>
      <c r="H15" s="632"/>
      <c r="I15" s="632"/>
    </row>
    <row r="16" spans="1:9">
      <c r="A16" s="632" t="s">
        <v>1055</v>
      </c>
      <c r="B16" s="632"/>
      <c r="C16" s="635"/>
      <c r="D16" s="635"/>
      <c r="E16" s="635"/>
      <c r="F16" s="632"/>
      <c r="G16" s="632"/>
      <c r="H16" s="632"/>
      <c r="I16" s="632"/>
    </row>
    <row r="17" spans="1:9">
      <c r="A17" s="640" t="s">
        <v>62</v>
      </c>
      <c r="B17" s="644"/>
      <c r="C17" s="644"/>
      <c r="D17" s="644"/>
      <c r="E17" s="644"/>
      <c r="F17" s="644"/>
      <c r="G17" s="644"/>
      <c r="H17" s="644"/>
      <c r="I17" s="644"/>
    </row>
    <row r="18" spans="1:9">
      <c r="A18" s="632"/>
      <c r="B18" s="632"/>
      <c r="C18" s="636"/>
      <c r="D18" s="637"/>
      <c r="E18" s="637"/>
      <c r="F18" s="635"/>
      <c r="G18" s="637"/>
      <c r="H18" s="632"/>
      <c r="I18" s="632"/>
    </row>
    <row r="19" spans="1:9">
      <c r="A19" s="632" t="s">
        <v>1056</v>
      </c>
      <c r="B19" s="638"/>
      <c r="C19" s="636"/>
      <c r="D19" s="637"/>
      <c r="E19" s="637"/>
      <c r="F19" s="632"/>
      <c r="G19" s="632"/>
      <c r="H19" s="632"/>
      <c r="I19" s="632"/>
    </row>
    <row r="20" spans="1:9">
      <c r="A20" s="632" t="s">
        <v>31</v>
      </c>
      <c r="B20" s="634"/>
      <c r="C20" s="639"/>
      <c r="D20" s="639"/>
      <c r="E20" s="639"/>
      <c r="F20" s="634"/>
      <c r="G20" s="634"/>
      <c r="H20" s="634"/>
      <c r="I20" s="632"/>
    </row>
    <row r="22" spans="1:9">
      <c r="A22" s="617" t="s">
        <v>1039</v>
      </c>
      <c r="B22" s="645"/>
    </row>
    <row r="23" spans="1:9" ht="15.75" thickBot="1"/>
    <row r="24" spans="1:9" ht="15.75" thickBot="1">
      <c r="A24" s="618"/>
      <c r="B24" s="1054" t="s">
        <v>11</v>
      </c>
      <c r="C24" s="1055"/>
      <c r="D24" s="1056"/>
      <c r="E24" s="619" t="s">
        <v>300</v>
      </c>
    </row>
    <row r="25" spans="1:9" ht="15.75" thickBot="1">
      <c r="A25" s="614" t="s">
        <v>1057</v>
      </c>
      <c r="B25" s="1051"/>
      <c r="C25" s="1052"/>
      <c r="D25" s="1053"/>
      <c r="E25" s="620"/>
    </row>
    <row r="26" spans="1:9" ht="30.75" thickBot="1">
      <c r="A26" s="614" t="s">
        <v>1058</v>
      </c>
      <c r="B26" s="1057"/>
      <c r="C26" s="1058"/>
      <c r="D26" s="1059"/>
      <c r="E26" s="620"/>
    </row>
    <row r="27" spans="1:9">
      <c r="A27" s="647" t="s">
        <v>1040</v>
      </c>
      <c r="B27" s="1060"/>
      <c r="C27" s="1061"/>
      <c r="D27" s="1062"/>
      <c r="E27" s="646"/>
    </row>
    <row r="28" spans="1:9">
      <c r="A28" s="647" t="s">
        <v>1041</v>
      </c>
      <c r="B28" s="1063"/>
      <c r="C28" s="1064"/>
      <c r="D28" s="1065"/>
      <c r="E28" s="647"/>
    </row>
    <row r="29" spans="1:9">
      <c r="A29" s="647" t="s">
        <v>1042</v>
      </c>
      <c r="B29" s="1063"/>
      <c r="C29" s="1064"/>
      <c r="D29" s="1065"/>
      <c r="E29" s="647"/>
    </row>
    <row r="30" spans="1:9">
      <c r="A30" s="647" t="s">
        <v>1043</v>
      </c>
      <c r="B30" s="1063"/>
      <c r="C30" s="1064"/>
      <c r="D30" s="1065"/>
      <c r="E30" s="647"/>
    </row>
    <row r="31" spans="1:9" ht="30">
      <c r="A31" s="647" t="s">
        <v>1044</v>
      </c>
      <c r="B31" s="1063"/>
      <c r="C31" s="1064"/>
      <c r="D31" s="1065"/>
      <c r="E31" s="647"/>
    </row>
    <row r="32" spans="1:9" ht="15.75" thickBot="1">
      <c r="A32" s="648" t="s">
        <v>1045</v>
      </c>
      <c r="B32" s="1066"/>
      <c r="C32" s="1067"/>
      <c r="D32" s="1068"/>
      <c r="E32" s="648"/>
    </row>
    <row r="33" spans="1:5" ht="15.75" thickBot="1">
      <c r="A33" s="614" t="s">
        <v>1046</v>
      </c>
      <c r="B33" s="1051"/>
      <c r="C33" s="1052"/>
      <c r="D33" s="1053"/>
      <c r="E33" s="620"/>
    </row>
  </sheetData>
  <mergeCells count="14">
    <mergeCell ref="A3:A4"/>
    <mergeCell ref="B3:B4"/>
    <mergeCell ref="C3:E3"/>
    <mergeCell ref="F3:H3"/>
    <mergeCell ref="B33:D3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</mergeCells>
  <pageMargins left="0.7" right="0.7" top="0.75" bottom="0.75" header="0.3" footer="0.3"/>
  <pageSetup scale="85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sqref="A1:B1"/>
    </sheetView>
  </sheetViews>
  <sheetFormatPr defaultRowHeight="15"/>
  <cols>
    <col min="1" max="1" width="59.85546875" customWidth="1"/>
    <col min="2" max="2" width="44.140625" customWidth="1"/>
  </cols>
  <sheetData>
    <row r="1" spans="1:2" ht="21">
      <c r="A1" s="1069" t="s">
        <v>721</v>
      </c>
      <c r="B1" s="1069"/>
    </row>
    <row r="2" spans="1:2">
      <c r="A2" s="12" t="s">
        <v>1022</v>
      </c>
      <c r="B2" s="196"/>
    </row>
    <row r="3" spans="1:2">
      <c r="A3" s="43"/>
      <c r="B3" s="184" t="s">
        <v>63</v>
      </c>
    </row>
    <row r="4" spans="1:2" ht="15.75">
      <c r="A4" s="197" t="s">
        <v>64</v>
      </c>
      <c r="B4" s="196"/>
    </row>
    <row r="5" spans="1:2">
      <c r="A5" s="198" t="s">
        <v>10</v>
      </c>
      <c r="B5" s="199" t="s">
        <v>65</v>
      </c>
    </row>
    <row r="6" spans="1:2">
      <c r="A6" s="139" t="s">
        <v>66</v>
      </c>
      <c r="B6" s="200"/>
    </row>
    <row r="7" spans="1:2" ht="30">
      <c r="A7" s="139" t="s">
        <v>67</v>
      </c>
      <c r="B7" s="187"/>
    </row>
    <row r="8" spans="1:2" ht="30">
      <c r="A8" s="139" t="s">
        <v>68</v>
      </c>
      <c r="B8" s="185"/>
    </row>
    <row r="9" spans="1:2" ht="30">
      <c r="A9" s="139" t="s">
        <v>69</v>
      </c>
      <c r="B9" s="200"/>
    </row>
    <row r="10" spans="1:2" ht="30">
      <c r="A10" s="139" t="s">
        <v>70</v>
      </c>
      <c r="B10" s="187"/>
    </row>
    <row r="11" spans="1:2">
      <c r="A11" s="394" t="s">
        <v>71</v>
      </c>
      <c r="B11" s="390"/>
    </row>
    <row r="12" spans="1:2">
      <c r="A12" s="139" t="s">
        <v>72</v>
      </c>
      <c r="B12" s="187"/>
    </row>
    <row r="13" spans="1:2">
      <c r="A13" s="139" t="s">
        <v>73</v>
      </c>
      <c r="B13" s="188"/>
    </row>
    <row r="14" spans="1:2">
      <c r="A14" s="139" t="s">
        <v>74</v>
      </c>
      <c r="B14" s="253"/>
    </row>
    <row r="15" spans="1:2">
      <c r="A15" s="139" t="s">
        <v>75</v>
      </c>
      <c r="B15" s="188"/>
    </row>
    <row r="16" spans="1:2">
      <c r="A16" s="201" t="s">
        <v>76</v>
      </c>
      <c r="B16" s="188"/>
    </row>
    <row r="17" spans="1:2">
      <c r="A17" s="139" t="s">
        <v>77</v>
      </c>
      <c r="B17" s="185"/>
    </row>
    <row r="18" spans="1:2">
      <c r="A18" s="139" t="s">
        <v>78</v>
      </c>
      <c r="B18" s="247"/>
    </row>
    <row r="19" spans="1:2">
      <c r="A19" s="139" t="s">
        <v>79</v>
      </c>
      <c r="B19" s="188"/>
    </row>
    <row r="20" spans="1:2">
      <c r="A20" s="139" t="s">
        <v>80</v>
      </c>
      <c r="B20" s="188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I1"/>
    </sheetView>
  </sheetViews>
  <sheetFormatPr defaultRowHeight="15"/>
  <cols>
    <col min="1" max="1" width="30" style="13" customWidth="1"/>
    <col min="2" max="2" width="13.5703125" style="13" customWidth="1"/>
    <col min="3" max="3" width="12.85546875" style="13" customWidth="1"/>
    <col min="4" max="4" width="23.140625" style="13" customWidth="1"/>
    <col min="5" max="5" width="12.7109375" style="13" customWidth="1"/>
    <col min="6" max="6" width="11.28515625" style="13" customWidth="1"/>
    <col min="7" max="7" width="11" style="13" customWidth="1"/>
    <col min="8" max="8" width="10.140625" style="13" customWidth="1"/>
    <col min="9" max="9" width="29" style="13" customWidth="1"/>
    <col min="10" max="16384" width="9.140625" style="13"/>
  </cols>
  <sheetData>
    <row r="1" spans="1:9" ht="15.75">
      <c r="A1" s="1070" t="s">
        <v>430</v>
      </c>
      <c r="B1" s="1070"/>
      <c r="C1" s="1070"/>
      <c r="D1" s="1070"/>
      <c r="E1" s="1070"/>
      <c r="F1" s="1070"/>
      <c r="G1" s="1070"/>
      <c r="H1" s="1070"/>
      <c r="I1" s="1070"/>
    </row>
    <row r="2" spans="1:9" ht="15.75">
      <c r="A2" s="899" t="s">
        <v>431</v>
      </c>
      <c r="B2" s="899"/>
      <c r="C2" s="899"/>
      <c r="D2" s="899"/>
      <c r="E2" s="899"/>
      <c r="F2" s="899"/>
      <c r="G2" s="899"/>
      <c r="H2" s="899"/>
      <c r="I2" s="899"/>
    </row>
    <row r="3" spans="1:9" ht="15.75" customHeight="1">
      <c r="A3" s="1071" t="s">
        <v>432</v>
      </c>
      <c r="B3" s="1071" t="s">
        <v>751</v>
      </c>
      <c r="C3" s="1071" t="s">
        <v>665</v>
      </c>
      <c r="D3" s="1071" t="s">
        <v>752</v>
      </c>
      <c r="E3" s="1071" t="s">
        <v>753</v>
      </c>
      <c r="F3" s="1071" t="s">
        <v>754</v>
      </c>
      <c r="G3" s="1071"/>
      <c r="H3" s="1071"/>
      <c r="I3" s="1071" t="s">
        <v>433</v>
      </c>
    </row>
    <row r="4" spans="1:9" ht="117" customHeight="1">
      <c r="A4" s="1071"/>
      <c r="B4" s="1071"/>
      <c r="C4" s="1071"/>
      <c r="D4" s="1071"/>
      <c r="E4" s="1071"/>
      <c r="F4" s="369" t="s">
        <v>434</v>
      </c>
      <c r="G4" s="369" t="s">
        <v>170</v>
      </c>
      <c r="H4" s="369" t="s">
        <v>666</v>
      </c>
      <c r="I4" s="1071"/>
    </row>
    <row r="5" spans="1:9" ht="15.75">
      <c r="A5" s="106" t="s">
        <v>435</v>
      </c>
      <c r="B5" s="107"/>
      <c r="C5" s="108"/>
      <c r="D5" s="108"/>
      <c r="E5" s="107"/>
      <c r="F5" s="107"/>
      <c r="G5" s="109"/>
      <c r="H5" s="370"/>
      <c r="I5" s="191"/>
    </row>
    <row r="6" spans="1:9" ht="31.5">
      <c r="A6" s="205" t="s">
        <v>436</v>
      </c>
      <c r="B6" s="114"/>
      <c r="C6" s="115"/>
      <c r="D6" s="115"/>
      <c r="E6" s="114"/>
      <c r="F6" s="114"/>
      <c r="G6" s="116"/>
      <c r="H6" s="370"/>
      <c r="I6" s="191"/>
    </row>
    <row r="7" spans="1:9" ht="15.75">
      <c r="A7" s="371" t="s">
        <v>437</v>
      </c>
      <c r="B7" s="107"/>
      <c r="C7" s="108"/>
      <c r="D7" s="108"/>
      <c r="E7" s="107"/>
      <c r="F7" s="107"/>
      <c r="G7" s="109"/>
      <c r="H7" s="370"/>
      <c r="I7" s="191"/>
    </row>
    <row r="8" spans="1:9" ht="15.75">
      <c r="A8" s="205" t="s">
        <v>438</v>
      </c>
      <c r="B8" s="114"/>
      <c r="C8" s="115"/>
      <c r="D8" s="115"/>
      <c r="E8" s="114"/>
      <c r="F8" s="114"/>
      <c r="G8" s="116"/>
      <c r="H8" s="370"/>
      <c r="I8" s="191"/>
    </row>
    <row r="9" spans="1:9" ht="15.75">
      <c r="A9" s="205" t="s">
        <v>439</v>
      </c>
      <c r="B9" s="114"/>
      <c r="C9" s="115"/>
      <c r="D9" s="115"/>
      <c r="E9" s="114"/>
      <c r="F9" s="114"/>
      <c r="G9" s="116"/>
      <c r="H9" s="370"/>
      <c r="I9" s="191"/>
    </row>
    <row r="10" spans="1:9" ht="15.75">
      <c r="A10" s="205" t="s">
        <v>440</v>
      </c>
      <c r="B10" s="189"/>
      <c r="C10" s="114"/>
      <c r="D10" s="114"/>
      <c r="E10" s="114"/>
      <c r="F10" s="114"/>
      <c r="G10" s="114"/>
      <c r="H10" s="114"/>
      <c r="I10" s="205"/>
    </row>
    <row r="11" spans="1:9" ht="15.75">
      <c r="A11" s="189" t="s">
        <v>8</v>
      </c>
      <c r="B11" s="189"/>
      <c r="C11" s="189"/>
      <c r="D11" s="189"/>
      <c r="E11" s="189"/>
      <c r="F11" s="189"/>
      <c r="G11" s="189"/>
      <c r="H11" s="117"/>
      <c r="I11" s="189"/>
    </row>
    <row r="13" spans="1:9" ht="15.75">
      <c r="A13" s="205" t="s">
        <v>667</v>
      </c>
      <c r="B13" s="114"/>
      <c r="C13" s="115"/>
      <c r="D13" s="115"/>
      <c r="E13" s="114"/>
      <c r="F13" s="114"/>
      <c r="G13" s="116"/>
      <c r="H13" s="372"/>
      <c r="I13" s="18"/>
    </row>
    <row r="16" spans="1:9">
      <c r="A16" s="13" t="s">
        <v>992</v>
      </c>
    </row>
  </sheetData>
  <mergeCells count="9">
    <mergeCell ref="A1:I1"/>
    <mergeCell ref="A2:I2"/>
    <mergeCell ref="A3:A4"/>
    <mergeCell ref="B3:B4"/>
    <mergeCell ref="C3:C4"/>
    <mergeCell ref="E3:E4"/>
    <mergeCell ref="F3:H3"/>
    <mergeCell ref="I3:I4"/>
    <mergeCell ref="D3:D4"/>
  </mergeCells>
  <pageMargins left="0.7" right="0.7" top="0.75" bottom="0.75" header="0.3" footer="0.3"/>
  <pageSetup scale="76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I1"/>
    </sheetView>
  </sheetViews>
  <sheetFormatPr defaultRowHeight="15"/>
  <cols>
    <col min="1" max="1" width="15.7109375" customWidth="1"/>
    <col min="2" max="3" width="15" customWidth="1"/>
    <col min="4" max="4" width="20.85546875" customWidth="1"/>
    <col min="5" max="5" width="15" customWidth="1"/>
    <col min="6" max="6" width="12.42578125" bestFit="1" customWidth="1"/>
    <col min="7" max="7" width="9" customWidth="1"/>
    <col min="8" max="8" width="16.140625" customWidth="1"/>
    <col min="9" max="9" width="29.42578125" customWidth="1"/>
  </cols>
  <sheetData>
    <row r="1" spans="1:10" ht="15.75">
      <c r="A1" s="739" t="s">
        <v>1021</v>
      </c>
      <c r="B1" s="739"/>
      <c r="C1" s="739"/>
      <c r="D1" s="739"/>
      <c r="E1" s="739"/>
      <c r="F1" s="739"/>
      <c r="G1" s="739"/>
      <c r="H1" s="739"/>
      <c r="I1" s="739"/>
    </row>
    <row r="2" spans="1:10">
      <c r="A2" s="889" t="s">
        <v>448</v>
      </c>
      <c r="B2" s="889"/>
      <c r="C2" s="889"/>
      <c r="D2" s="889"/>
      <c r="E2" s="889"/>
      <c r="F2" s="889"/>
      <c r="G2" s="889"/>
      <c r="H2" s="889"/>
      <c r="I2" s="889"/>
    </row>
    <row r="3" spans="1:10" ht="15.75">
      <c r="A3" s="1071" t="s">
        <v>432</v>
      </c>
      <c r="B3" s="1071" t="s">
        <v>755</v>
      </c>
      <c r="C3" s="1071" t="s">
        <v>668</v>
      </c>
      <c r="D3" s="1071" t="s">
        <v>935</v>
      </c>
      <c r="E3" s="1071" t="s">
        <v>756</v>
      </c>
      <c r="F3" s="1071" t="s">
        <v>754</v>
      </c>
      <c r="G3" s="1071"/>
      <c r="H3" s="1071"/>
      <c r="I3" s="1071" t="s">
        <v>433</v>
      </c>
    </row>
    <row r="4" spans="1:10" ht="129.75" customHeight="1">
      <c r="A4" s="1071"/>
      <c r="B4" s="1071"/>
      <c r="C4" s="1071"/>
      <c r="D4" s="1071"/>
      <c r="E4" s="1071"/>
      <c r="F4" s="285" t="s">
        <v>434</v>
      </c>
      <c r="G4" s="285" t="s">
        <v>170</v>
      </c>
      <c r="H4" s="369" t="s">
        <v>666</v>
      </c>
      <c r="I4" s="1071"/>
    </row>
    <row r="5" spans="1:10" ht="25.5" customHeight="1">
      <c r="A5" s="110" t="s">
        <v>449</v>
      </c>
      <c r="B5" s="114"/>
      <c r="C5" s="115"/>
      <c r="D5" s="115"/>
      <c r="E5" s="114"/>
      <c r="F5" s="114"/>
      <c r="G5" s="116"/>
      <c r="H5" s="370"/>
      <c r="I5" s="204"/>
    </row>
    <row r="6" spans="1:10" ht="63">
      <c r="A6" s="110" t="s">
        <v>450</v>
      </c>
      <c r="B6" s="114"/>
      <c r="C6" s="115"/>
      <c r="D6" s="115"/>
      <c r="E6" s="114"/>
      <c r="F6" s="114"/>
      <c r="G6" s="116"/>
      <c r="H6" s="370"/>
      <c r="I6" s="204"/>
      <c r="J6" s="374"/>
    </row>
    <row r="7" spans="1:10" ht="15.75">
      <c r="A7" s="111" t="s">
        <v>451</v>
      </c>
      <c r="B7" s="107"/>
      <c r="C7" s="115"/>
      <c r="D7" s="115"/>
      <c r="E7" s="107"/>
      <c r="F7" s="107"/>
      <c r="G7" s="109"/>
      <c r="H7" s="370"/>
      <c r="I7" s="204"/>
    </row>
    <row r="8" spans="1:10" ht="15.75">
      <c r="A8" s="110" t="s">
        <v>452</v>
      </c>
      <c r="B8" s="114"/>
      <c r="C8" s="115"/>
      <c r="D8" s="115"/>
      <c r="E8" s="114"/>
      <c r="F8" s="114"/>
      <c r="G8" s="114"/>
      <c r="H8" s="370"/>
      <c r="I8" s="191"/>
    </row>
    <row r="9" spans="1:10" ht="15.75">
      <c r="A9" s="110" t="s">
        <v>453</v>
      </c>
      <c r="B9" s="114"/>
      <c r="C9" s="115"/>
      <c r="D9" s="115"/>
      <c r="E9" s="114"/>
      <c r="F9" s="114"/>
      <c r="G9" s="114"/>
      <c r="H9" s="370"/>
      <c r="I9" s="191"/>
    </row>
    <row r="10" spans="1:10" ht="15.75">
      <c r="A10" s="110" t="s">
        <v>454</v>
      </c>
      <c r="B10" s="189"/>
      <c r="C10" s="114"/>
      <c r="D10" s="114"/>
      <c r="E10" s="114"/>
      <c r="F10" s="114"/>
      <c r="G10" s="114"/>
      <c r="H10" s="114"/>
      <c r="I10" s="205"/>
    </row>
    <row r="11" spans="1:10" ht="15.75">
      <c r="A11" s="112" t="s">
        <v>8</v>
      </c>
      <c r="B11" s="189"/>
      <c r="C11" s="189"/>
      <c r="D11" s="189"/>
      <c r="E11" s="189"/>
      <c r="F11" s="189"/>
      <c r="G11" s="189"/>
      <c r="H11" s="117"/>
      <c r="I11" s="206"/>
    </row>
    <row r="13" spans="1:10">
      <c r="A13" s="13" t="s">
        <v>992</v>
      </c>
      <c r="B13" s="13"/>
      <c r="C13" s="13"/>
      <c r="D13" s="13"/>
      <c r="E13" s="13"/>
    </row>
  </sheetData>
  <mergeCells count="9">
    <mergeCell ref="A1:I1"/>
    <mergeCell ref="A2:I2"/>
    <mergeCell ref="A3:A4"/>
    <mergeCell ref="B3:B4"/>
    <mergeCell ref="C3:C4"/>
    <mergeCell ref="E3:E4"/>
    <mergeCell ref="F3:H3"/>
    <mergeCell ref="I3:I4"/>
    <mergeCell ref="D3:D4"/>
  </mergeCells>
  <pageMargins left="0.16" right="0.16" top="0.75" bottom="0.75" header="0.3" footer="0.3"/>
  <pageSetup scale="91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sqref="A1:H1"/>
    </sheetView>
  </sheetViews>
  <sheetFormatPr defaultRowHeight="15"/>
  <cols>
    <col min="1" max="1" width="16.85546875" style="13" customWidth="1"/>
    <col min="2" max="2" width="17" style="13" customWidth="1"/>
    <col min="3" max="3" width="13.140625" style="13" customWidth="1"/>
    <col min="4" max="4" width="20.7109375" style="13" customWidth="1"/>
    <col min="5" max="5" width="12.7109375" style="13" customWidth="1"/>
    <col min="6" max="6" width="11.5703125" style="13" customWidth="1"/>
    <col min="7" max="7" width="13" style="13" customWidth="1"/>
    <col min="8" max="8" width="25.85546875" style="13" customWidth="1"/>
    <col min="9" max="16384" width="9.140625" style="13"/>
  </cols>
  <sheetData>
    <row r="1" spans="1:8">
      <c r="A1" s="1072" t="s">
        <v>1020</v>
      </c>
      <c r="B1" s="1072"/>
      <c r="C1" s="1072"/>
      <c r="D1" s="1072"/>
      <c r="E1" s="1072"/>
      <c r="F1" s="1072"/>
      <c r="G1" s="1072"/>
      <c r="H1" s="1072"/>
    </row>
    <row r="2" spans="1:8" ht="15.75">
      <c r="A2" s="1073" t="s">
        <v>441</v>
      </c>
      <c r="B2" s="1073"/>
      <c r="C2" s="1073"/>
      <c r="D2" s="1073"/>
      <c r="E2" s="1073"/>
      <c r="F2" s="1073"/>
      <c r="G2" s="1073"/>
      <c r="H2" s="1073"/>
    </row>
    <row r="3" spans="1:8" ht="15.75">
      <c r="A3" s="1071" t="s">
        <v>432</v>
      </c>
      <c r="B3" s="1071" t="s">
        <v>442</v>
      </c>
      <c r="C3" s="1071" t="s">
        <v>670</v>
      </c>
      <c r="D3" s="1071" t="s">
        <v>669</v>
      </c>
      <c r="E3" s="1071" t="s">
        <v>754</v>
      </c>
      <c r="F3" s="1071"/>
      <c r="G3" s="1071"/>
      <c r="H3" s="1071" t="s">
        <v>433</v>
      </c>
    </row>
    <row r="4" spans="1:8" ht="125.25" customHeight="1">
      <c r="A4" s="1071"/>
      <c r="B4" s="1071"/>
      <c r="C4" s="1071"/>
      <c r="D4" s="1071"/>
      <c r="E4" s="369" t="s">
        <v>443</v>
      </c>
      <c r="F4" s="369" t="s">
        <v>170</v>
      </c>
      <c r="G4" s="369" t="s">
        <v>666</v>
      </c>
      <c r="H4" s="1071"/>
    </row>
    <row r="5" spans="1:8" ht="15.75">
      <c r="A5" s="205" t="s">
        <v>444</v>
      </c>
      <c r="B5" s="114"/>
      <c r="C5" s="115"/>
      <c r="D5" s="115"/>
      <c r="E5" s="114"/>
      <c r="F5" s="114"/>
      <c r="G5" s="370"/>
      <c r="H5" s="191"/>
    </row>
    <row r="6" spans="1:8" ht="31.5">
      <c r="A6" s="205" t="s">
        <v>445</v>
      </c>
      <c r="B6" s="114"/>
      <c r="C6" s="115"/>
      <c r="D6" s="115"/>
      <c r="E6" s="114"/>
      <c r="F6" s="114"/>
      <c r="G6" s="370"/>
      <c r="H6" s="191"/>
    </row>
    <row r="7" spans="1:8" ht="31.5">
      <c r="A7" s="371" t="s">
        <v>446</v>
      </c>
      <c r="B7" s="107"/>
      <c r="C7" s="108"/>
      <c r="D7" s="108"/>
      <c r="E7" s="107"/>
      <c r="F7" s="107"/>
      <c r="G7" s="370"/>
      <c r="H7" s="191"/>
    </row>
    <row r="8" spans="1:8" ht="47.25">
      <c r="A8" s="205" t="s">
        <v>671</v>
      </c>
      <c r="B8" s="114"/>
      <c r="C8" s="114"/>
      <c r="D8" s="114"/>
      <c r="E8" s="114"/>
      <c r="F8" s="114"/>
      <c r="G8" s="373"/>
      <c r="H8" s="191"/>
    </row>
    <row r="9" spans="1:8" ht="47.25">
      <c r="A9" s="205" t="s">
        <v>447</v>
      </c>
      <c r="B9" s="189"/>
      <c r="C9" s="114"/>
      <c r="D9" s="114"/>
      <c r="E9" s="114"/>
      <c r="F9" s="114"/>
      <c r="G9" s="114"/>
      <c r="H9" s="205"/>
    </row>
    <row r="10" spans="1:8" ht="15.75">
      <c r="A10" s="205" t="s">
        <v>8</v>
      </c>
      <c r="B10" s="189"/>
      <c r="C10" s="114"/>
      <c r="D10" s="114"/>
      <c r="E10" s="114"/>
      <c r="F10" s="114"/>
      <c r="G10" s="117"/>
      <c r="H10" s="205"/>
    </row>
    <row r="12" spans="1:8">
      <c r="A12" s="13" t="s">
        <v>992</v>
      </c>
    </row>
  </sheetData>
  <mergeCells count="8">
    <mergeCell ref="A1:H1"/>
    <mergeCell ref="A2:H2"/>
    <mergeCell ref="A3:A4"/>
    <mergeCell ref="B3:B4"/>
    <mergeCell ref="C3:C4"/>
    <mergeCell ref="E3:G3"/>
    <mergeCell ref="H3:H4"/>
    <mergeCell ref="D3:D4"/>
  </mergeCells>
  <pageMargins left="0.7" right="0.7" top="0.75" bottom="0.75" header="0.3" footer="0.3"/>
  <pageSetup scale="84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V6"/>
  <sheetViews>
    <sheetView workbookViewId="0"/>
  </sheetViews>
  <sheetFormatPr defaultRowHeight="43.5" customHeight="1"/>
  <cols>
    <col min="1" max="1" width="50.5703125" bestFit="1" customWidth="1"/>
    <col min="2" max="2" width="17.28515625" bestFit="1" customWidth="1"/>
    <col min="3" max="3" width="11.85546875" bestFit="1" customWidth="1"/>
    <col min="4" max="4" width="10.85546875" bestFit="1" customWidth="1"/>
    <col min="5" max="5" width="15.5703125" bestFit="1" customWidth="1"/>
    <col min="6" max="6" width="12.28515625" bestFit="1" customWidth="1"/>
    <col min="7" max="7" width="15.42578125" bestFit="1" customWidth="1"/>
    <col min="8" max="8" width="11.85546875" bestFit="1" customWidth="1"/>
    <col min="9" max="9" width="10.85546875" bestFit="1" customWidth="1"/>
    <col min="10" max="10" width="14.42578125" bestFit="1" customWidth="1"/>
    <col min="11" max="11" width="12.28515625" bestFit="1" customWidth="1"/>
    <col min="12" max="12" width="15.140625" bestFit="1" customWidth="1"/>
    <col min="13" max="13" width="11.85546875" bestFit="1" customWidth="1"/>
    <col min="14" max="14" width="10.85546875" bestFit="1" customWidth="1"/>
    <col min="15" max="15" width="14.42578125" bestFit="1" customWidth="1"/>
    <col min="16" max="16" width="12.28515625" bestFit="1" customWidth="1"/>
    <col min="17" max="17" width="15.42578125" bestFit="1" customWidth="1"/>
    <col min="18" max="18" width="11.85546875" bestFit="1" customWidth="1"/>
    <col min="19" max="19" width="10.85546875" bestFit="1" customWidth="1"/>
    <col min="20" max="20" width="14.42578125" bestFit="1" customWidth="1"/>
    <col min="21" max="21" width="12.28515625" bestFit="1" customWidth="1"/>
    <col min="22" max="22" width="15.42578125" bestFit="1" customWidth="1"/>
  </cols>
  <sheetData>
    <row r="1" spans="1:22" ht="43.5" customHeight="1" thickBot="1"/>
    <row r="2" spans="1:22" ht="43.5" customHeight="1" thickBot="1">
      <c r="A2" s="568" t="s">
        <v>993</v>
      </c>
      <c r="B2" s="1074" t="s">
        <v>994</v>
      </c>
      <c r="C2" s="1076" t="s">
        <v>3</v>
      </c>
      <c r="D2" s="1077"/>
      <c r="E2" s="1077"/>
      <c r="F2" s="1077"/>
      <c r="G2" s="1078"/>
      <c r="H2" s="1076" t="s">
        <v>995</v>
      </c>
      <c r="I2" s="1077"/>
      <c r="J2" s="1077"/>
      <c r="K2" s="1077"/>
      <c r="L2" s="1078"/>
      <c r="M2" s="1076" t="s">
        <v>4</v>
      </c>
      <c r="N2" s="1077"/>
      <c r="O2" s="1077"/>
      <c r="P2" s="1077"/>
      <c r="Q2" s="1078"/>
      <c r="R2" s="1076" t="s">
        <v>812</v>
      </c>
      <c r="S2" s="1077"/>
      <c r="T2" s="1077"/>
      <c r="U2" s="1077"/>
      <c r="V2" s="1078"/>
    </row>
    <row r="3" spans="1:22" ht="43.5" customHeight="1" thickBot="1">
      <c r="A3" s="569" t="s">
        <v>996</v>
      </c>
      <c r="B3" s="1075"/>
      <c r="C3" s="570" t="s">
        <v>997</v>
      </c>
      <c r="D3" s="570" t="s">
        <v>998</v>
      </c>
      <c r="E3" s="570" t="s">
        <v>999</v>
      </c>
      <c r="F3" s="570" t="s">
        <v>1000</v>
      </c>
      <c r="G3" s="570" t="s">
        <v>1001</v>
      </c>
      <c r="H3" s="570" t="s">
        <v>997</v>
      </c>
      <c r="I3" s="570" t="s">
        <v>998</v>
      </c>
      <c r="J3" s="570" t="s">
        <v>999</v>
      </c>
      <c r="K3" s="570" t="s">
        <v>1000</v>
      </c>
      <c r="L3" s="570" t="s">
        <v>1002</v>
      </c>
      <c r="M3" s="570" t="s">
        <v>997</v>
      </c>
      <c r="N3" s="570" t="s">
        <v>998</v>
      </c>
      <c r="O3" s="570" t="s">
        <v>999</v>
      </c>
      <c r="P3" s="570" t="s">
        <v>1000</v>
      </c>
      <c r="Q3" s="570" t="s">
        <v>1003</v>
      </c>
      <c r="R3" s="570" t="s">
        <v>997</v>
      </c>
      <c r="S3" s="570" t="s">
        <v>998</v>
      </c>
      <c r="T3" s="570" t="s">
        <v>999</v>
      </c>
      <c r="U3" s="570" t="s">
        <v>1000</v>
      </c>
      <c r="V3" s="570" t="s">
        <v>1003</v>
      </c>
    </row>
    <row r="4" spans="1:22" ht="43.5" customHeight="1" thickBot="1">
      <c r="A4" s="571"/>
      <c r="B4" s="572"/>
      <c r="C4" s="572"/>
      <c r="D4" s="572"/>
      <c r="E4" s="572"/>
      <c r="F4" s="572"/>
      <c r="G4" s="572"/>
      <c r="H4" s="573"/>
      <c r="I4" s="573"/>
      <c r="J4" s="572"/>
      <c r="K4" s="572"/>
      <c r="L4" s="572"/>
      <c r="M4" s="573"/>
      <c r="N4" s="573"/>
      <c r="O4" s="572"/>
      <c r="P4" s="572"/>
      <c r="Q4" s="572"/>
      <c r="R4" s="574"/>
      <c r="S4" s="573"/>
      <c r="T4" s="572"/>
      <c r="U4" s="572"/>
      <c r="V4" s="572"/>
    </row>
    <row r="5" spans="1:22" ht="43.5" customHeight="1" thickBot="1">
      <c r="A5" s="571"/>
      <c r="B5" s="572"/>
      <c r="C5" s="572"/>
      <c r="D5" s="572"/>
      <c r="E5" s="572"/>
      <c r="F5" s="572"/>
      <c r="G5" s="572"/>
      <c r="H5" s="573"/>
      <c r="I5" s="573"/>
      <c r="J5" s="572"/>
      <c r="K5" s="572"/>
      <c r="L5" s="572"/>
      <c r="M5" s="573"/>
      <c r="N5" s="573"/>
      <c r="O5" s="572"/>
      <c r="P5" s="572"/>
      <c r="Q5" s="572"/>
      <c r="R5" s="574"/>
      <c r="S5" s="573"/>
      <c r="T5" s="572"/>
      <c r="U5" s="572"/>
      <c r="V5" s="572"/>
    </row>
    <row r="6" spans="1:22" ht="43.5" customHeight="1">
      <c r="A6" t="s">
        <v>1004</v>
      </c>
    </row>
  </sheetData>
  <mergeCells count="5">
    <mergeCell ref="B2:B3"/>
    <mergeCell ref="C2:G2"/>
    <mergeCell ref="H2:L2"/>
    <mergeCell ref="M2:Q2"/>
    <mergeCell ref="R2:V2"/>
  </mergeCells>
  <pageMargins left="0.7" right="0.7" top="0.75" bottom="0.75" header="0.3" footer="0.3"/>
  <pageSetup paperSize="9" scale="66" orientation="landscape" r:id="rId1"/>
  <colBreaks count="1" manualBreakCount="1">
    <brk id="12" max="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2:Q89"/>
  <sheetViews>
    <sheetView workbookViewId="0"/>
  </sheetViews>
  <sheetFormatPr defaultRowHeight="15"/>
  <cols>
    <col min="1" max="3" width="7" customWidth="1"/>
    <col min="4" max="4" width="7.28515625" customWidth="1"/>
    <col min="5" max="5" width="7.5703125" customWidth="1"/>
    <col min="6" max="6" width="10.7109375" customWidth="1"/>
    <col min="7" max="7" width="11" customWidth="1"/>
    <col min="8" max="8" width="7.42578125" customWidth="1"/>
    <col min="9" max="9" width="8.85546875" customWidth="1"/>
    <col min="10" max="10" width="8.42578125" customWidth="1"/>
    <col min="11" max="11" width="5.7109375" customWidth="1"/>
    <col min="12" max="12" width="6.42578125" customWidth="1"/>
    <col min="13" max="13" width="8.42578125" customWidth="1"/>
    <col min="14" max="14" width="8.140625" customWidth="1"/>
    <col min="15" max="15" width="8.42578125" customWidth="1"/>
    <col min="16" max="16" width="7.28515625" customWidth="1"/>
    <col min="17" max="17" width="7.140625" customWidth="1"/>
  </cols>
  <sheetData>
    <row r="2" spans="1:17" ht="15.75">
      <c r="B2" s="1070" t="s">
        <v>936</v>
      </c>
      <c r="C2" s="1070"/>
      <c r="D2" s="1070"/>
      <c r="E2" s="1070"/>
      <c r="F2" s="1070"/>
      <c r="G2" s="1070"/>
      <c r="H2" s="1070"/>
      <c r="I2" s="1070"/>
      <c r="J2" s="1070"/>
      <c r="K2" s="1070"/>
      <c r="L2" s="1070"/>
      <c r="M2" s="1070"/>
      <c r="N2" s="1070"/>
      <c r="O2" s="1070"/>
      <c r="P2" s="1070"/>
    </row>
    <row r="3" spans="1:17"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7">
      <c r="A4" s="910" t="s">
        <v>937</v>
      </c>
      <c r="B4" s="910"/>
      <c r="C4" s="910"/>
      <c r="D4" s="910"/>
      <c r="E4" s="910"/>
      <c r="F4" s="910"/>
      <c r="G4" s="910"/>
      <c r="H4" s="910"/>
      <c r="I4" s="910"/>
      <c r="J4" s="226"/>
      <c r="K4" s="226"/>
      <c r="L4" s="226"/>
      <c r="M4" s="226"/>
      <c r="N4" s="226"/>
      <c r="O4" s="226"/>
    </row>
    <row r="5" spans="1:17">
      <c r="F5" s="226"/>
      <c r="G5" s="226"/>
      <c r="H5" s="226"/>
      <c r="I5" s="226"/>
      <c r="J5" s="226"/>
      <c r="K5" s="226"/>
      <c r="L5" s="226"/>
      <c r="M5" s="226"/>
      <c r="N5" s="1080" t="s">
        <v>938</v>
      </c>
      <c r="O5" s="1080"/>
      <c r="P5" s="1080"/>
      <c r="Q5" s="1080"/>
    </row>
    <row r="6" spans="1:17"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7">
      <c r="A7" s="910" t="s">
        <v>939</v>
      </c>
      <c r="B7" s="910"/>
      <c r="C7" s="910"/>
      <c r="D7" s="910"/>
      <c r="E7" s="910"/>
      <c r="F7" s="910"/>
      <c r="G7" s="910"/>
      <c r="H7" s="910"/>
      <c r="I7" s="910"/>
      <c r="J7" s="910"/>
      <c r="K7" s="910"/>
      <c r="L7" s="910"/>
      <c r="M7" s="910"/>
      <c r="N7" s="910"/>
      <c r="O7" s="226"/>
    </row>
    <row r="8" spans="1:17">
      <c r="A8" s="567"/>
      <c r="B8" s="567"/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567"/>
      <c r="O8" s="226"/>
    </row>
    <row r="9" spans="1:17" ht="15" customHeight="1">
      <c r="A9" s="840" t="s">
        <v>940</v>
      </c>
      <c r="B9" s="840"/>
      <c r="C9" s="840" t="s">
        <v>941</v>
      </c>
      <c r="D9" s="840"/>
      <c r="E9" s="840" t="s">
        <v>942</v>
      </c>
      <c r="F9" s="840" t="s">
        <v>943</v>
      </c>
      <c r="G9" s="840" t="s">
        <v>944</v>
      </c>
      <c r="H9" s="840"/>
      <c r="I9" s="840" t="s">
        <v>945</v>
      </c>
      <c r="J9" s="840"/>
      <c r="K9" s="840" t="s">
        <v>946</v>
      </c>
      <c r="L9" s="840"/>
      <c r="M9" s="840" t="s">
        <v>947</v>
      </c>
      <c r="N9" s="840"/>
      <c r="O9" s="840" t="s">
        <v>948</v>
      </c>
      <c r="P9" s="840"/>
      <c r="Q9" s="840" t="s">
        <v>949</v>
      </c>
    </row>
    <row r="10" spans="1:17">
      <c r="A10" s="840"/>
      <c r="B10" s="840"/>
      <c r="C10" s="840"/>
      <c r="D10" s="840"/>
      <c r="E10" s="840"/>
      <c r="F10" s="840"/>
      <c r="G10" s="840"/>
      <c r="H10" s="840"/>
      <c r="I10" s="840"/>
      <c r="J10" s="840"/>
      <c r="K10" s="840"/>
      <c r="L10" s="840"/>
      <c r="M10" s="840"/>
      <c r="N10" s="840"/>
      <c r="O10" s="840"/>
      <c r="P10" s="840"/>
      <c r="Q10" s="840"/>
    </row>
    <row r="11" spans="1:17" ht="15" customHeight="1">
      <c r="A11" s="840"/>
      <c r="B11" s="840"/>
      <c r="C11" s="840"/>
      <c r="D11" s="840"/>
      <c r="E11" s="840"/>
      <c r="F11" s="840"/>
      <c r="G11" s="840"/>
      <c r="H11" s="840"/>
      <c r="I11" s="840"/>
      <c r="J11" s="840"/>
      <c r="K11" s="840"/>
      <c r="L11" s="840"/>
      <c r="M11" s="840"/>
      <c r="N11" s="840"/>
      <c r="O11" s="840"/>
      <c r="P11" s="840"/>
      <c r="Q11" s="840"/>
    </row>
    <row r="12" spans="1:17">
      <c r="A12" s="840"/>
      <c r="B12" s="840"/>
      <c r="C12" s="840"/>
      <c r="D12" s="840"/>
      <c r="E12" s="840"/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40"/>
      <c r="Q12" s="840"/>
    </row>
    <row r="13" spans="1:17">
      <c r="A13" s="1079"/>
      <c r="B13" s="1079"/>
      <c r="C13" s="1079"/>
      <c r="D13" s="1079"/>
      <c r="E13" s="14"/>
      <c r="F13" s="14"/>
      <c r="G13" s="1079"/>
      <c r="H13" s="1079"/>
      <c r="I13" s="1079"/>
      <c r="J13" s="1079"/>
      <c r="K13" s="1079"/>
      <c r="L13" s="1079"/>
      <c r="M13" s="1079"/>
      <c r="N13" s="1079"/>
      <c r="O13" s="1079"/>
      <c r="P13" s="1079"/>
      <c r="Q13" s="14"/>
    </row>
    <row r="14" spans="1:17">
      <c r="A14" s="1079"/>
      <c r="B14" s="1079"/>
      <c r="C14" s="1079"/>
      <c r="D14" s="1079"/>
      <c r="E14" s="14"/>
      <c r="F14" s="14"/>
      <c r="G14" s="1079"/>
      <c r="H14" s="1079"/>
      <c r="I14" s="1079"/>
      <c r="J14" s="1079"/>
      <c r="K14" s="1079"/>
      <c r="L14" s="1079"/>
      <c r="M14" s="1079"/>
      <c r="N14" s="1079"/>
      <c r="O14" s="1079"/>
      <c r="P14" s="1079"/>
      <c r="Q14" s="14"/>
    </row>
    <row r="15" spans="1:17">
      <c r="A15" s="1079"/>
      <c r="B15" s="1079"/>
      <c r="C15" s="1079"/>
      <c r="D15" s="1079"/>
      <c r="E15" s="14"/>
      <c r="F15" s="14"/>
      <c r="G15" s="1079"/>
      <c r="H15" s="1079"/>
      <c r="I15" s="1079"/>
      <c r="J15" s="1079"/>
      <c r="K15" s="1079"/>
      <c r="L15" s="1079"/>
      <c r="M15" s="1079"/>
      <c r="N15" s="1079"/>
      <c r="O15" s="1079"/>
      <c r="P15" s="1079"/>
      <c r="Q15" s="14"/>
    </row>
    <row r="16" spans="1:17">
      <c r="A16" s="1079"/>
      <c r="B16" s="1079"/>
      <c r="C16" s="1079"/>
      <c r="D16" s="1079"/>
      <c r="E16" s="14"/>
      <c r="F16" s="14"/>
      <c r="G16" s="1079"/>
      <c r="H16" s="1079"/>
      <c r="I16" s="1079"/>
      <c r="J16" s="1079"/>
      <c r="K16" s="1079"/>
      <c r="L16" s="1079"/>
      <c r="M16" s="1079"/>
      <c r="N16" s="1079"/>
      <c r="O16" s="1079"/>
      <c r="P16" s="1079"/>
      <c r="Q16" s="14"/>
    </row>
    <row r="19" spans="1:17">
      <c r="A19" s="226"/>
      <c r="B19" s="226"/>
      <c r="C19" s="226"/>
      <c r="D19" s="226"/>
      <c r="E19" s="226"/>
      <c r="F19" s="226"/>
      <c r="G19" s="226"/>
      <c r="H19" s="226"/>
      <c r="I19" s="1080" t="s">
        <v>950</v>
      </c>
      <c r="J19" s="1080"/>
      <c r="K19" s="1080"/>
      <c r="L19" s="1080"/>
      <c r="M19" s="1080"/>
      <c r="N19" s="1080"/>
      <c r="O19" s="1080"/>
      <c r="P19" s="1080"/>
      <c r="Q19" s="1080"/>
    </row>
    <row r="20" spans="1:17">
      <c r="A20" s="226"/>
      <c r="B20" s="226"/>
      <c r="C20" s="226"/>
      <c r="D20" s="226"/>
      <c r="E20" s="226"/>
      <c r="F20" s="226"/>
      <c r="G20" s="226"/>
      <c r="H20" s="226"/>
      <c r="I20" s="226"/>
      <c r="J20" s="226"/>
    </row>
    <row r="21" spans="1:17">
      <c r="A21" s="910" t="s">
        <v>951</v>
      </c>
      <c r="B21" s="910"/>
      <c r="C21" s="910"/>
      <c r="D21" s="910"/>
      <c r="E21" s="910"/>
      <c r="F21" s="910"/>
      <c r="G21" s="910"/>
      <c r="H21" s="910"/>
      <c r="I21" s="910"/>
      <c r="J21" s="910"/>
      <c r="K21" s="910"/>
      <c r="L21" s="910"/>
      <c r="M21" s="910"/>
    </row>
    <row r="22" spans="1:17">
      <c r="A22" s="226"/>
      <c r="B22" s="226"/>
      <c r="C22" s="226"/>
      <c r="D22" s="226"/>
      <c r="E22" s="226"/>
      <c r="F22" s="226"/>
      <c r="G22" s="226"/>
      <c r="H22" s="226"/>
      <c r="I22" s="226"/>
      <c r="J22" s="226"/>
    </row>
    <row r="23" spans="1:17" ht="15" customHeight="1">
      <c r="A23" s="1081" t="s">
        <v>940</v>
      </c>
      <c r="B23" s="1081" t="s">
        <v>941</v>
      </c>
      <c r="C23" s="1081" t="s">
        <v>952</v>
      </c>
      <c r="D23" s="1081" t="s">
        <v>953</v>
      </c>
      <c r="E23" s="1081" t="s">
        <v>954</v>
      </c>
      <c r="F23" s="1081" t="s">
        <v>955</v>
      </c>
      <c r="G23" s="1081" t="s">
        <v>956</v>
      </c>
      <c r="H23" s="1081" t="s">
        <v>957</v>
      </c>
      <c r="I23" s="1081" t="s">
        <v>958</v>
      </c>
      <c r="J23" s="1081" t="s">
        <v>959</v>
      </c>
      <c r="K23" s="1081" t="s">
        <v>960</v>
      </c>
      <c r="L23" s="1081" t="s">
        <v>944</v>
      </c>
      <c r="M23" s="1081" t="s">
        <v>945</v>
      </c>
      <c r="N23" s="1081" t="s">
        <v>961</v>
      </c>
      <c r="O23" s="1081" t="s">
        <v>962</v>
      </c>
      <c r="P23" s="1081" t="s">
        <v>963</v>
      </c>
      <c r="Q23" s="1081" t="s">
        <v>316</v>
      </c>
    </row>
    <row r="24" spans="1:17" ht="33" customHeight="1">
      <c r="A24" s="1082"/>
      <c r="B24" s="1082"/>
      <c r="C24" s="1082"/>
      <c r="D24" s="1082"/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</row>
    <row r="25" spans="1:17" ht="27.75" customHeight="1">
      <c r="A25" s="1082"/>
      <c r="B25" s="1082"/>
      <c r="C25" s="1082"/>
      <c r="D25" s="1082"/>
      <c r="E25" s="1082"/>
      <c r="F25" s="1082"/>
      <c r="G25" s="1082"/>
      <c r="H25" s="1082"/>
      <c r="I25" s="1082"/>
      <c r="J25" s="1082"/>
      <c r="K25" s="1082"/>
      <c r="L25" s="1082"/>
      <c r="M25" s="1082"/>
      <c r="N25" s="1082"/>
      <c r="O25" s="1082"/>
      <c r="P25" s="1082"/>
      <c r="Q25" s="1082"/>
    </row>
    <row r="26" spans="1:17" ht="24.75" customHeight="1">
      <c r="A26" s="1082"/>
      <c r="B26" s="1082"/>
      <c r="C26" s="1082"/>
      <c r="D26" s="1082"/>
      <c r="E26" s="1082"/>
      <c r="F26" s="1082"/>
      <c r="G26" s="1082"/>
      <c r="H26" s="1082"/>
      <c r="I26" s="1082"/>
      <c r="J26" s="1082"/>
      <c r="K26" s="1082"/>
      <c r="L26" s="1082"/>
      <c r="M26" s="1082"/>
      <c r="N26" s="1082"/>
      <c r="O26" s="1082"/>
      <c r="P26" s="1082"/>
      <c r="Q26" s="1082"/>
    </row>
    <row r="27" spans="1:17" ht="29.25" customHeight="1">
      <c r="A27" s="1083"/>
      <c r="B27" s="1083"/>
      <c r="C27" s="1083"/>
      <c r="D27" s="1083"/>
      <c r="E27" s="1083"/>
      <c r="F27" s="1083"/>
      <c r="G27" s="1083"/>
      <c r="H27" s="1083"/>
      <c r="I27" s="1083"/>
      <c r="J27" s="1083"/>
      <c r="K27" s="1083"/>
      <c r="L27" s="1083"/>
      <c r="M27" s="1083"/>
      <c r="N27" s="1083"/>
      <c r="O27" s="1083"/>
      <c r="P27" s="1083"/>
      <c r="Q27" s="1083"/>
    </row>
    <row r="28" spans="1:17">
      <c r="A28" s="89"/>
      <c r="B28" s="89"/>
      <c r="C28" s="89"/>
      <c r="D28" s="89"/>
      <c r="E28" s="89"/>
      <c r="F28" s="89"/>
      <c r="G28" s="89"/>
      <c r="H28" s="89"/>
      <c r="I28" s="282"/>
      <c r="J28" s="89"/>
      <c r="K28" s="14"/>
      <c r="L28" s="14"/>
      <c r="M28" s="14"/>
      <c r="N28" s="14"/>
      <c r="O28" s="14"/>
      <c r="P28" s="14"/>
      <c r="Q28" s="14"/>
    </row>
    <row r="29" spans="1:17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7" spans="1:17">
      <c r="A37" s="226"/>
      <c r="B37" s="226"/>
      <c r="C37" s="226"/>
      <c r="D37" s="226"/>
      <c r="E37" s="226"/>
      <c r="F37" s="226"/>
      <c r="G37" s="226"/>
      <c r="H37" s="226"/>
      <c r="I37" s="1080" t="s">
        <v>964</v>
      </c>
      <c r="J37" s="1080"/>
      <c r="K37" s="1080"/>
      <c r="L37" s="1080"/>
      <c r="M37" s="1080"/>
      <c r="N37" s="1080"/>
      <c r="O37" s="1080"/>
      <c r="P37" s="1080"/>
      <c r="Q37" s="1080"/>
    </row>
    <row r="38" spans="1:17">
      <c r="A38" s="226"/>
      <c r="B38" s="226"/>
      <c r="C38" s="226"/>
      <c r="D38" s="226"/>
      <c r="E38" s="226"/>
      <c r="F38" s="226"/>
      <c r="G38" s="226"/>
      <c r="H38" s="226"/>
      <c r="I38" s="226"/>
      <c r="J38" s="226"/>
    </row>
    <row r="39" spans="1:17">
      <c r="A39" s="910" t="s">
        <v>965</v>
      </c>
      <c r="B39" s="910"/>
      <c r="C39" s="910"/>
      <c r="D39" s="910"/>
      <c r="E39" s="910"/>
      <c r="F39" s="910"/>
      <c r="G39" s="910"/>
      <c r="H39" s="910"/>
      <c r="I39" s="910"/>
      <c r="J39" s="910"/>
      <c r="K39" s="910"/>
      <c r="L39" s="910"/>
      <c r="M39" s="910"/>
    </row>
    <row r="40" spans="1:17">
      <c r="A40" s="226"/>
      <c r="B40" s="226"/>
      <c r="C40" s="226"/>
      <c r="D40" s="226"/>
      <c r="E40" s="226"/>
      <c r="F40" s="226"/>
      <c r="G40" s="226"/>
      <c r="H40" s="226"/>
      <c r="I40" s="226"/>
      <c r="J40" s="226"/>
    </row>
    <row r="41" spans="1:17" ht="25.5" customHeight="1">
      <c r="A41" s="1081" t="s">
        <v>940</v>
      </c>
      <c r="B41" s="1081" t="s">
        <v>941</v>
      </c>
      <c r="C41" s="1081" t="s">
        <v>952</v>
      </c>
      <c r="D41" s="1081" t="s">
        <v>953</v>
      </c>
      <c r="E41" s="1081" t="s">
        <v>954</v>
      </c>
      <c r="F41" s="1081" t="s">
        <v>955</v>
      </c>
      <c r="G41" s="1081" t="s">
        <v>956</v>
      </c>
      <c r="H41" s="1081" t="s">
        <v>957</v>
      </c>
      <c r="I41" s="1081" t="s">
        <v>958</v>
      </c>
      <c r="J41" s="1081" t="s">
        <v>959</v>
      </c>
      <c r="K41" s="1081" t="s">
        <v>960</v>
      </c>
      <c r="L41" s="1081" t="s">
        <v>944</v>
      </c>
      <c r="M41" s="1081" t="s">
        <v>945</v>
      </c>
      <c r="N41" s="1081" t="s">
        <v>961</v>
      </c>
      <c r="O41" s="1081" t="s">
        <v>962</v>
      </c>
      <c r="P41" s="1081" t="s">
        <v>963</v>
      </c>
      <c r="Q41" s="1081" t="s">
        <v>316</v>
      </c>
    </row>
    <row r="42" spans="1:17" ht="25.5" customHeight="1">
      <c r="A42" s="1082"/>
      <c r="B42" s="1082"/>
      <c r="C42" s="1082"/>
      <c r="D42" s="1082"/>
      <c r="E42" s="1082"/>
      <c r="F42" s="1082"/>
      <c r="G42" s="1082"/>
      <c r="H42" s="1082"/>
      <c r="I42" s="1082"/>
      <c r="J42" s="1082"/>
      <c r="K42" s="1082"/>
      <c r="L42" s="1082"/>
      <c r="M42" s="1082"/>
      <c r="N42" s="1082"/>
      <c r="O42" s="1082"/>
      <c r="P42" s="1082"/>
      <c r="Q42" s="1082"/>
    </row>
    <row r="43" spans="1:17" ht="25.5" customHeight="1">
      <c r="A43" s="1082"/>
      <c r="B43" s="1082"/>
      <c r="C43" s="1082"/>
      <c r="D43" s="1082"/>
      <c r="E43" s="1082"/>
      <c r="F43" s="1082"/>
      <c r="G43" s="1082"/>
      <c r="H43" s="1082"/>
      <c r="I43" s="1082"/>
      <c r="J43" s="1082"/>
      <c r="K43" s="1082"/>
      <c r="L43" s="1082"/>
      <c r="M43" s="1082"/>
      <c r="N43" s="1082"/>
      <c r="O43" s="1082"/>
      <c r="P43" s="1082"/>
      <c r="Q43" s="1082"/>
    </row>
    <row r="44" spans="1:17" ht="25.5" customHeight="1">
      <c r="A44" s="1082"/>
      <c r="B44" s="1082"/>
      <c r="C44" s="1082"/>
      <c r="D44" s="1082"/>
      <c r="E44" s="1082"/>
      <c r="F44" s="1082"/>
      <c r="G44" s="1082"/>
      <c r="H44" s="1082"/>
      <c r="I44" s="1082"/>
      <c r="J44" s="1082"/>
      <c r="K44" s="1082"/>
      <c r="L44" s="1082"/>
      <c r="M44" s="1082"/>
      <c r="N44" s="1082"/>
      <c r="O44" s="1082"/>
      <c r="P44" s="1082"/>
      <c r="Q44" s="1082"/>
    </row>
    <row r="45" spans="1:17" ht="25.5" customHeight="1">
      <c r="A45" s="1083"/>
      <c r="B45" s="1083"/>
      <c r="C45" s="1083"/>
      <c r="D45" s="1083"/>
      <c r="E45" s="1083"/>
      <c r="F45" s="1083"/>
      <c r="G45" s="1083"/>
      <c r="H45" s="1083"/>
      <c r="I45" s="1083"/>
      <c r="J45" s="1083"/>
      <c r="K45" s="1083"/>
      <c r="L45" s="1083"/>
      <c r="M45" s="1083"/>
      <c r="N45" s="1083"/>
      <c r="O45" s="1083"/>
      <c r="P45" s="1083"/>
      <c r="Q45" s="1083"/>
    </row>
    <row r="46" spans="1:17">
      <c r="A46" s="89"/>
      <c r="B46" s="89"/>
      <c r="C46" s="89"/>
      <c r="D46" s="89"/>
      <c r="E46" s="89"/>
      <c r="F46" s="89"/>
      <c r="G46" s="89"/>
      <c r="H46" s="89"/>
      <c r="I46" s="282"/>
      <c r="J46" s="89"/>
      <c r="K46" s="14"/>
      <c r="L46" s="14"/>
      <c r="M46" s="14"/>
      <c r="N46" s="14"/>
      <c r="O46" s="14"/>
      <c r="P46" s="14"/>
      <c r="Q46" s="14"/>
    </row>
    <row r="47" spans="1:1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3" spans="1:17">
      <c r="A53" s="1080" t="s">
        <v>966</v>
      </c>
      <c r="B53" s="1080"/>
      <c r="C53" s="1080"/>
      <c r="D53" s="1080"/>
      <c r="E53" s="1080"/>
      <c r="F53" s="1080"/>
      <c r="G53" s="1080"/>
      <c r="H53" s="1080"/>
      <c r="I53" s="1080"/>
      <c r="J53" s="1080"/>
      <c r="K53" s="1080"/>
      <c r="L53" s="1080"/>
      <c r="M53" s="1080"/>
      <c r="N53" s="1080"/>
      <c r="O53" s="1080"/>
      <c r="P53" s="1080"/>
      <c r="Q53" s="1080"/>
    </row>
    <row r="54" spans="1:17">
      <c r="A54" s="567"/>
      <c r="B54" s="567"/>
      <c r="C54" s="567"/>
      <c r="D54" s="567"/>
      <c r="E54" s="567"/>
      <c r="F54" s="567"/>
      <c r="G54" s="567"/>
      <c r="H54" s="567"/>
      <c r="I54" s="567"/>
      <c r="J54" s="567"/>
      <c r="K54" s="567"/>
      <c r="L54" s="567"/>
      <c r="M54" s="567"/>
      <c r="N54" s="567"/>
      <c r="O54" s="226"/>
    </row>
    <row r="55" spans="1:17" ht="25.5" customHeight="1">
      <c r="A55" s="840" t="s">
        <v>940</v>
      </c>
      <c r="B55" s="840" t="s">
        <v>941</v>
      </c>
      <c r="C55" s="840"/>
      <c r="D55" s="840" t="s">
        <v>967</v>
      </c>
      <c r="E55" s="840" t="s">
        <v>968</v>
      </c>
      <c r="F55" s="840" t="s">
        <v>969</v>
      </c>
      <c r="G55" s="840" t="s">
        <v>970</v>
      </c>
      <c r="H55" s="840"/>
      <c r="I55" s="840" t="s">
        <v>971</v>
      </c>
      <c r="J55" s="840"/>
      <c r="K55" s="840" t="s">
        <v>972</v>
      </c>
      <c r="L55" s="840"/>
      <c r="M55" s="840" t="s">
        <v>973</v>
      </c>
      <c r="N55" s="840"/>
      <c r="O55" s="840" t="s">
        <v>974</v>
      </c>
      <c r="P55" s="840"/>
      <c r="Q55" s="840" t="s">
        <v>316</v>
      </c>
    </row>
    <row r="56" spans="1:17" ht="25.5" customHeight="1">
      <c r="A56" s="840"/>
      <c r="B56" s="840"/>
      <c r="C56" s="840"/>
      <c r="D56" s="840"/>
      <c r="E56" s="840"/>
      <c r="F56" s="840"/>
      <c r="G56" s="840"/>
      <c r="H56" s="840"/>
      <c r="I56" s="840"/>
      <c r="J56" s="840"/>
      <c r="K56" s="840"/>
      <c r="L56" s="840"/>
      <c r="M56" s="840"/>
      <c r="N56" s="840"/>
      <c r="O56" s="840"/>
      <c r="P56" s="840"/>
      <c r="Q56" s="840"/>
    </row>
    <row r="57" spans="1:17" ht="25.5" customHeight="1">
      <c r="A57" s="840"/>
      <c r="B57" s="840"/>
      <c r="C57" s="840"/>
      <c r="D57" s="840"/>
      <c r="E57" s="840"/>
      <c r="F57" s="840"/>
      <c r="G57" s="840"/>
      <c r="H57" s="840"/>
      <c r="I57" s="840"/>
      <c r="J57" s="840"/>
      <c r="K57" s="840"/>
      <c r="L57" s="840"/>
      <c r="M57" s="840"/>
      <c r="N57" s="840"/>
      <c r="O57" s="840"/>
      <c r="P57" s="840"/>
      <c r="Q57" s="840"/>
    </row>
    <row r="58" spans="1:17" ht="25.5" customHeight="1">
      <c r="A58" s="840"/>
      <c r="B58" s="840"/>
      <c r="C58" s="840"/>
      <c r="D58" s="840"/>
      <c r="E58" s="840"/>
      <c r="F58" s="840"/>
      <c r="G58" s="840"/>
      <c r="H58" s="840"/>
      <c r="I58" s="840"/>
      <c r="J58" s="840"/>
      <c r="K58" s="840"/>
      <c r="L58" s="840"/>
      <c r="M58" s="840"/>
      <c r="N58" s="840"/>
      <c r="O58" s="840"/>
      <c r="P58" s="840"/>
      <c r="Q58" s="840"/>
    </row>
    <row r="59" spans="1:17">
      <c r="A59" s="566"/>
      <c r="B59" s="1079"/>
      <c r="C59" s="1079"/>
      <c r="D59" s="566"/>
      <c r="E59" s="14"/>
      <c r="F59" s="14"/>
      <c r="G59" s="1079"/>
      <c r="H59" s="1079"/>
      <c r="I59" s="1079"/>
      <c r="J59" s="1079"/>
      <c r="K59" s="1079"/>
      <c r="L59" s="1079"/>
      <c r="M59" s="1079"/>
      <c r="N59" s="1079"/>
      <c r="O59" s="1079"/>
      <c r="P59" s="1079"/>
      <c r="Q59" s="14"/>
    </row>
    <row r="60" spans="1:17">
      <c r="A60" s="566"/>
      <c r="B60" s="1079"/>
      <c r="C60" s="1079"/>
      <c r="D60" s="566"/>
      <c r="E60" s="14"/>
      <c r="F60" s="14"/>
      <c r="G60" s="1079"/>
      <c r="H60" s="1079"/>
      <c r="I60" s="1079"/>
      <c r="J60" s="1079"/>
      <c r="K60" s="1079"/>
      <c r="L60" s="1079"/>
      <c r="M60" s="1079"/>
      <c r="N60" s="1079"/>
      <c r="O60" s="1079"/>
      <c r="P60" s="1079"/>
      <c r="Q60" s="14"/>
    </row>
    <row r="61" spans="1:17">
      <c r="A61" s="566"/>
      <c r="B61" s="1079"/>
      <c r="C61" s="1079"/>
      <c r="D61" s="566"/>
      <c r="E61" s="14"/>
      <c r="F61" s="14"/>
      <c r="G61" s="1079"/>
      <c r="H61" s="1079"/>
      <c r="I61" s="1079"/>
      <c r="J61" s="1079"/>
      <c r="K61" s="1079"/>
      <c r="L61" s="1079"/>
      <c r="M61" s="1079"/>
      <c r="N61" s="1079"/>
      <c r="O61" s="1079"/>
      <c r="P61" s="1079"/>
      <c r="Q61" s="14"/>
    </row>
    <row r="62" spans="1:17">
      <c r="A62" s="566"/>
      <c r="B62" s="1079"/>
      <c r="C62" s="1079"/>
      <c r="D62" s="566"/>
      <c r="E62" s="14"/>
      <c r="F62" s="14"/>
      <c r="G62" s="1079"/>
      <c r="H62" s="1079"/>
      <c r="I62" s="1079"/>
      <c r="J62" s="1079"/>
      <c r="K62" s="1079"/>
      <c r="L62" s="1079"/>
      <c r="M62" s="1079"/>
      <c r="N62" s="1079"/>
      <c r="O62" s="1079"/>
      <c r="P62" s="1079"/>
      <c r="Q62" s="14"/>
    </row>
    <row r="67" spans="1:17">
      <c r="F67" s="226"/>
      <c r="G67" s="226"/>
      <c r="H67" s="226"/>
      <c r="I67" s="226"/>
      <c r="J67" s="226"/>
      <c r="K67" s="226"/>
      <c r="L67" s="226"/>
      <c r="M67" s="226"/>
      <c r="N67" s="1080" t="s">
        <v>975</v>
      </c>
      <c r="O67" s="1080"/>
      <c r="P67" s="1080"/>
      <c r="Q67" s="1080"/>
    </row>
    <row r="68" spans="1:17">
      <c r="F68" s="226"/>
      <c r="G68" s="226"/>
      <c r="H68" s="226"/>
      <c r="I68" s="226"/>
      <c r="J68" s="226"/>
      <c r="K68" s="226"/>
      <c r="L68" s="226"/>
      <c r="M68" s="226"/>
      <c r="N68" s="226"/>
      <c r="O68" s="226"/>
    </row>
    <row r="69" spans="1:17">
      <c r="A69" s="910" t="s">
        <v>976</v>
      </c>
      <c r="B69" s="910"/>
      <c r="C69" s="910"/>
      <c r="D69" s="910"/>
      <c r="E69" s="910"/>
      <c r="F69" s="910"/>
      <c r="G69" s="910"/>
      <c r="H69" s="910"/>
      <c r="I69" s="910"/>
      <c r="J69" s="910"/>
      <c r="K69" s="910"/>
      <c r="L69" s="910"/>
      <c r="M69" s="910"/>
      <c r="N69" s="910"/>
      <c r="O69" s="226"/>
    </row>
    <row r="70" spans="1:17">
      <c r="A70" s="567"/>
      <c r="B70" s="567"/>
      <c r="C70" s="567"/>
      <c r="D70" s="567"/>
      <c r="E70" s="567"/>
      <c r="F70" s="567"/>
      <c r="G70" s="567"/>
      <c r="H70" s="567"/>
      <c r="I70" s="567"/>
      <c r="J70" s="567"/>
      <c r="K70" s="567"/>
      <c r="L70" s="567"/>
      <c r="M70" s="567"/>
      <c r="N70" s="567"/>
      <c r="O70" s="226"/>
    </row>
    <row r="71" spans="1:17" ht="15" customHeight="1">
      <c r="A71" s="840" t="s">
        <v>977</v>
      </c>
      <c r="B71" s="840"/>
      <c r="C71" s="840" t="s">
        <v>429</v>
      </c>
      <c r="D71" s="840"/>
      <c r="E71" s="840"/>
      <c r="F71" s="840"/>
      <c r="G71" s="840" t="s">
        <v>978</v>
      </c>
      <c r="H71" s="840"/>
      <c r="I71" s="840" t="s">
        <v>944</v>
      </c>
      <c r="J71" s="840"/>
      <c r="K71" s="840" t="s">
        <v>979</v>
      </c>
      <c r="L71" s="840"/>
      <c r="M71" s="840"/>
      <c r="N71" s="840"/>
      <c r="O71" s="840"/>
      <c r="P71" s="840"/>
      <c r="Q71" s="840"/>
    </row>
    <row r="72" spans="1:17" ht="15" customHeight="1">
      <c r="A72" s="840"/>
      <c r="B72" s="840"/>
      <c r="C72" s="840"/>
      <c r="D72" s="840"/>
      <c r="E72" s="840"/>
      <c r="F72" s="840"/>
      <c r="G72" s="840" t="s">
        <v>980</v>
      </c>
      <c r="H72" s="840" t="s">
        <v>981</v>
      </c>
      <c r="I72" s="840"/>
      <c r="J72" s="840"/>
      <c r="K72" s="840" t="s">
        <v>982</v>
      </c>
      <c r="L72" s="840"/>
      <c r="M72" s="840"/>
      <c r="N72" s="840" t="s">
        <v>983</v>
      </c>
      <c r="O72" s="840"/>
      <c r="P72" s="840" t="s">
        <v>984</v>
      </c>
      <c r="Q72" s="840"/>
    </row>
    <row r="73" spans="1:17">
      <c r="A73" s="840"/>
      <c r="B73" s="840"/>
      <c r="C73" s="840"/>
      <c r="D73" s="840"/>
      <c r="E73" s="840"/>
      <c r="F73" s="840"/>
      <c r="G73" s="840"/>
      <c r="H73" s="840"/>
      <c r="I73" s="840"/>
      <c r="J73" s="840"/>
      <c r="K73" s="840"/>
      <c r="L73" s="840"/>
      <c r="M73" s="840"/>
      <c r="N73" s="840"/>
      <c r="O73" s="840"/>
      <c r="P73" s="840"/>
      <c r="Q73" s="840"/>
    </row>
    <row r="74" spans="1:17" ht="15" customHeight="1">
      <c r="A74" s="840"/>
      <c r="B74" s="840"/>
      <c r="C74" s="840"/>
      <c r="D74" s="840"/>
      <c r="E74" s="840"/>
      <c r="F74" s="840"/>
      <c r="G74" s="840"/>
      <c r="H74" s="840"/>
      <c r="I74" s="840"/>
      <c r="J74" s="840"/>
      <c r="K74" s="840" t="s">
        <v>980</v>
      </c>
      <c r="L74" s="840"/>
      <c r="M74" s="840" t="s">
        <v>981</v>
      </c>
      <c r="N74" s="840" t="s">
        <v>980</v>
      </c>
      <c r="O74" s="840" t="s">
        <v>981</v>
      </c>
      <c r="P74" s="840" t="s">
        <v>980</v>
      </c>
      <c r="Q74" s="840" t="s">
        <v>981</v>
      </c>
    </row>
    <row r="75" spans="1:17">
      <c r="A75" s="840"/>
      <c r="B75" s="840"/>
      <c r="C75" s="840"/>
      <c r="D75" s="840"/>
      <c r="E75" s="840"/>
      <c r="F75" s="840"/>
      <c r="G75" s="840"/>
      <c r="H75" s="840"/>
      <c r="I75" s="840"/>
      <c r="J75" s="840"/>
      <c r="K75" s="840"/>
      <c r="L75" s="840"/>
      <c r="M75" s="840"/>
      <c r="N75" s="840"/>
      <c r="O75" s="840"/>
      <c r="P75" s="840"/>
      <c r="Q75" s="840"/>
    </row>
    <row r="76" spans="1:17">
      <c r="A76" s="840"/>
      <c r="B76" s="840"/>
      <c r="C76" s="840"/>
      <c r="D76" s="840"/>
      <c r="E76" s="840"/>
      <c r="F76" s="840"/>
      <c r="G76" s="840"/>
      <c r="H76" s="840"/>
      <c r="I76" s="840"/>
      <c r="J76" s="840"/>
      <c r="K76" s="840"/>
      <c r="L76" s="840"/>
      <c r="M76" s="840"/>
      <c r="N76" s="840"/>
      <c r="O76" s="840"/>
      <c r="P76" s="840"/>
      <c r="Q76" s="840"/>
    </row>
    <row r="77" spans="1:17">
      <c r="A77" s="840"/>
      <c r="B77" s="840"/>
      <c r="C77" s="840"/>
      <c r="D77" s="840"/>
      <c r="E77" s="840"/>
      <c r="F77" s="840"/>
      <c r="G77" s="840"/>
      <c r="H77" s="840"/>
      <c r="I77" s="840"/>
      <c r="J77" s="840"/>
      <c r="K77" s="840"/>
      <c r="L77" s="840"/>
      <c r="M77" s="840"/>
      <c r="N77" s="840"/>
      <c r="O77" s="840"/>
      <c r="P77" s="840"/>
      <c r="Q77" s="840"/>
    </row>
    <row r="78" spans="1:17">
      <c r="A78" s="974" t="s">
        <v>3</v>
      </c>
      <c r="B78" s="974"/>
      <c r="C78" s="974" t="s">
        <v>985</v>
      </c>
      <c r="D78" s="974"/>
      <c r="E78" s="974"/>
      <c r="F78" s="974"/>
      <c r="G78" s="566"/>
      <c r="H78" s="566"/>
      <c r="I78" s="1079"/>
      <c r="J78" s="1079"/>
      <c r="K78" s="1079"/>
      <c r="L78" s="1079"/>
      <c r="M78" s="566"/>
      <c r="N78" s="566"/>
      <c r="O78" s="566"/>
      <c r="P78" s="566"/>
      <c r="Q78" s="14"/>
    </row>
    <row r="79" spans="1:17">
      <c r="A79" s="974"/>
      <c r="B79" s="974"/>
      <c r="C79" s="974" t="s">
        <v>986</v>
      </c>
      <c r="D79" s="974"/>
      <c r="E79" s="974"/>
      <c r="F79" s="974"/>
      <c r="G79" s="566"/>
      <c r="H79" s="566"/>
      <c r="I79" s="1079"/>
      <c r="J79" s="1079"/>
      <c r="K79" s="1079"/>
      <c r="L79" s="1079"/>
      <c r="M79" s="566"/>
      <c r="N79" s="566"/>
      <c r="O79" s="566"/>
      <c r="P79" s="566"/>
      <c r="Q79" s="14"/>
    </row>
    <row r="80" spans="1:17">
      <c r="A80" s="972" t="s">
        <v>987</v>
      </c>
      <c r="B80" s="972"/>
      <c r="C80" s="974" t="s">
        <v>985</v>
      </c>
      <c r="D80" s="974"/>
      <c r="E80" s="974"/>
      <c r="F80" s="974"/>
      <c r="G80" s="566"/>
      <c r="H80" s="566"/>
      <c r="I80" s="1079"/>
      <c r="J80" s="1079"/>
      <c r="K80" s="1079"/>
      <c r="L80" s="1079"/>
      <c r="M80" s="566"/>
      <c r="N80" s="566"/>
      <c r="O80" s="566"/>
      <c r="P80" s="566"/>
      <c r="Q80" s="14"/>
    </row>
    <row r="81" spans="1:17">
      <c r="A81" s="972"/>
      <c r="B81" s="972"/>
      <c r="C81" s="974" t="s">
        <v>986</v>
      </c>
      <c r="D81" s="974"/>
      <c r="E81" s="974"/>
      <c r="F81" s="974"/>
      <c r="G81" s="566"/>
      <c r="H81" s="566"/>
      <c r="I81" s="1079"/>
      <c r="J81" s="1079"/>
      <c r="K81" s="1079"/>
      <c r="L81" s="1079"/>
      <c r="M81" s="566"/>
      <c r="N81" s="566"/>
      <c r="O81" s="566"/>
      <c r="P81" s="566"/>
      <c r="Q81" s="14"/>
    </row>
    <row r="82" spans="1:17">
      <c r="A82" s="974" t="s">
        <v>988</v>
      </c>
      <c r="B82" s="974"/>
      <c r="C82" s="974" t="s">
        <v>985</v>
      </c>
      <c r="D82" s="974"/>
      <c r="E82" s="974"/>
      <c r="F82" s="974"/>
      <c r="G82" s="14"/>
      <c r="H82" s="14"/>
      <c r="I82" s="1079"/>
      <c r="J82" s="1079"/>
      <c r="K82" s="1079"/>
      <c r="L82" s="1079"/>
      <c r="M82" s="14"/>
      <c r="N82" s="14"/>
      <c r="O82" s="14"/>
      <c r="P82" s="14"/>
      <c r="Q82" s="14"/>
    </row>
    <row r="83" spans="1:17">
      <c r="A83" s="974"/>
      <c r="B83" s="974"/>
      <c r="C83" s="974" t="s">
        <v>986</v>
      </c>
      <c r="D83" s="974"/>
      <c r="E83" s="974"/>
      <c r="F83" s="974"/>
      <c r="G83" s="14"/>
      <c r="H83" s="14"/>
      <c r="I83" s="1079"/>
      <c r="J83" s="1079"/>
      <c r="K83" s="1079"/>
      <c r="L83" s="1079"/>
      <c r="M83" s="14"/>
      <c r="N83" s="14"/>
      <c r="O83" s="14"/>
      <c r="P83" s="14"/>
      <c r="Q83" s="14"/>
    </row>
    <row r="84" spans="1:17">
      <c r="A84" s="974" t="s">
        <v>989</v>
      </c>
      <c r="B84" s="974"/>
      <c r="C84" s="974" t="s">
        <v>985</v>
      </c>
      <c r="D84" s="974"/>
      <c r="E84" s="974"/>
      <c r="F84" s="974"/>
      <c r="G84" s="14"/>
      <c r="H84" s="14"/>
      <c r="I84" s="1079"/>
      <c r="J84" s="1079"/>
      <c r="K84" s="1079"/>
      <c r="L84" s="1079"/>
      <c r="M84" s="14"/>
      <c r="N84" s="14"/>
      <c r="O84" s="14"/>
      <c r="P84" s="14"/>
      <c r="Q84" s="14"/>
    </row>
    <row r="85" spans="1:17">
      <c r="A85" s="974"/>
      <c r="B85" s="974"/>
      <c r="C85" s="974" t="s">
        <v>986</v>
      </c>
      <c r="D85" s="974"/>
      <c r="E85" s="974"/>
      <c r="F85" s="974"/>
      <c r="G85" s="14"/>
      <c r="H85" s="14"/>
      <c r="I85" s="1079"/>
      <c r="J85" s="1079"/>
      <c r="K85" s="1079"/>
      <c r="L85" s="1079"/>
      <c r="M85" s="14"/>
      <c r="N85" s="14"/>
      <c r="O85" s="14"/>
      <c r="P85" s="14"/>
      <c r="Q85" s="14"/>
    </row>
    <row r="86" spans="1:17">
      <c r="A86" s="974" t="s">
        <v>990</v>
      </c>
      <c r="B86" s="974"/>
      <c r="C86" s="974" t="s">
        <v>985</v>
      </c>
      <c r="D86" s="974"/>
      <c r="E86" s="974"/>
      <c r="F86" s="974"/>
      <c r="G86" s="14"/>
      <c r="H86" s="14"/>
      <c r="I86" s="1079"/>
      <c r="J86" s="1079"/>
      <c r="K86" s="1079"/>
      <c r="L86" s="1079"/>
      <c r="M86" s="14"/>
      <c r="N86" s="14"/>
      <c r="O86" s="14"/>
      <c r="P86" s="14"/>
      <c r="Q86" s="14"/>
    </row>
    <row r="87" spans="1:17">
      <c r="A87" s="974"/>
      <c r="B87" s="974"/>
      <c r="C87" s="974" t="s">
        <v>986</v>
      </c>
      <c r="D87" s="974"/>
      <c r="E87" s="974"/>
      <c r="F87" s="974"/>
      <c r="G87" s="14"/>
      <c r="H87" s="14"/>
      <c r="I87" s="1079"/>
      <c r="J87" s="1079"/>
      <c r="K87" s="1079"/>
      <c r="L87" s="1079"/>
      <c r="M87" s="14"/>
      <c r="N87" s="14"/>
      <c r="O87" s="14"/>
      <c r="P87" s="14"/>
      <c r="Q87" s="14"/>
    </row>
    <row r="88" spans="1:17">
      <c r="A88" s="974" t="s">
        <v>991</v>
      </c>
      <c r="B88" s="974"/>
      <c r="C88" s="974" t="s">
        <v>985</v>
      </c>
      <c r="D88" s="974"/>
      <c r="E88" s="974"/>
      <c r="F88" s="974"/>
      <c r="G88" s="14"/>
      <c r="H88" s="14"/>
      <c r="I88" s="1079"/>
      <c r="J88" s="1079"/>
      <c r="K88" s="1079"/>
      <c r="L88" s="1079"/>
      <c r="M88" s="14"/>
      <c r="N88" s="14"/>
      <c r="O88" s="14"/>
      <c r="P88" s="14"/>
      <c r="Q88" s="14"/>
    </row>
    <row r="89" spans="1:17">
      <c r="A89" s="974"/>
      <c r="B89" s="974"/>
      <c r="C89" s="974" t="s">
        <v>986</v>
      </c>
      <c r="D89" s="974"/>
      <c r="E89" s="974"/>
      <c r="F89" s="974"/>
      <c r="G89" s="14"/>
      <c r="H89" s="14"/>
      <c r="I89" s="1079"/>
      <c r="J89" s="1079"/>
      <c r="K89" s="1079"/>
      <c r="L89" s="1079"/>
      <c r="M89" s="14"/>
      <c r="N89" s="14"/>
      <c r="O89" s="14"/>
      <c r="P89" s="14"/>
      <c r="Q89" s="14"/>
    </row>
  </sheetData>
  <mergeCells count="176">
    <mergeCell ref="Q9:Q12"/>
    <mergeCell ref="A13:B13"/>
    <mergeCell ref="C13:D13"/>
    <mergeCell ref="G13:H13"/>
    <mergeCell ref="I13:J13"/>
    <mergeCell ref="K13:L13"/>
    <mergeCell ref="M13:N13"/>
    <mergeCell ref="B2:P2"/>
    <mergeCell ref="A4:I4"/>
    <mergeCell ref="N5:Q5"/>
    <mergeCell ref="A7:N7"/>
    <mergeCell ref="A9:B12"/>
    <mergeCell ref="C9:D12"/>
    <mergeCell ref="E9:E12"/>
    <mergeCell ref="F9:F12"/>
    <mergeCell ref="G9:H12"/>
    <mergeCell ref="I9:J12"/>
    <mergeCell ref="O13:P13"/>
    <mergeCell ref="A14:B14"/>
    <mergeCell ref="C14:D14"/>
    <mergeCell ref="G14:H14"/>
    <mergeCell ref="I14:J14"/>
    <mergeCell ref="K14:L14"/>
    <mergeCell ref="M14:N14"/>
    <mergeCell ref="O14:P14"/>
    <mergeCell ref="K9:L12"/>
    <mergeCell ref="M9:N12"/>
    <mergeCell ref="O9:P12"/>
    <mergeCell ref="O15:P15"/>
    <mergeCell ref="A16:B16"/>
    <mergeCell ref="C16:D16"/>
    <mergeCell ref="G16:H16"/>
    <mergeCell ref="I16:J16"/>
    <mergeCell ref="K16:L16"/>
    <mergeCell ref="M16:N16"/>
    <mergeCell ref="O16:P16"/>
    <mergeCell ref="A15:B15"/>
    <mergeCell ref="C15:D15"/>
    <mergeCell ref="G15:H15"/>
    <mergeCell ref="I15:J15"/>
    <mergeCell ref="K15:L15"/>
    <mergeCell ref="M15:N15"/>
    <mergeCell ref="I19:Q19"/>
    <mergeCell ref="A21:M21"/>
    <mergeCell ref="A23:A27"/>
    <mergeCell ref="B23:B27"/>
    <mergeCell ref="C23:C27"/>
    <mergeCell ref="D23:D27"/>
    <mergeCell ref="E23:E27"/>
    <mergeCell ref="F23:F27"/>
    <mergeCell ref="G23:G27"/>
    <mergeCell ref="H23:H27"/>
    <mergeCell ref="O23:O27"/>
    <mergeCell ref="P23:P27"/>
    <mergeCell ref="Q23:Q27"/>
    <mergeCell ref="I37:Q37"/>
    <mergeCell ref="A39:M39"/>
    <mergeCell ref="A41:A45"/>
    <mergeCell ref="B41:B45"/>
    <mergeCell ref="C41:C45"/>
    <mergeCell ref="D41:D45"/>
    <mergeCell ref="E41:E45"/>
    <mergeCell ref="I23:I27"/>
    <mergeCell ref="J23:J27"/>
    <mergeCell ref="K23:K27"/>
    <mergeCell ref="L23:L27"/>
    <mergeCell ref="M23:M27"/>
    <mergeCell ref="N23:N27"/>
    <mergeCell ref="L41:L45"/>
    <mergeCell ref="M41:M45"/>
    <mergeCell ref="N41:N45"/>
    <mergeCell ref="O41:O45"/>
    <mergeCell ref="P41:P45"/>
    <mergeCell ref="Q41:Q45"/>
    <mergeCell ref="F41:F45"/>
    <mergeCell ref="G41:G45"/>
    <mergeCell ref="H41:H45"/>
    <mergeCell ref="I41:I45"/>
    <mergeCell ref="J41:J45"/>
    <mergeCell ref="K41:K45"/>
    <mergeCell ref="A53:Q53"/>
    <mergeCell ref="A55:A58"/>
    <mergeCell ref="B55:C58"/>
    <mergeCell ref="D55:D58"/>
    <mergeCell ref="E55:E58"/>
    <mergeCell ref="F55:F58"/>
    <mergeCell ref="G55:H58"/>
    <mergeCell ref="I55:J58"/>
    <mergeCell ref="K55:L58"/>
    <mergeCell ref="M55:N58"/>
    <mergeCell ref="B60:C60"/>
    <mergeCell ref="G60:H60"/>
    <mergeCell ref="I60:J60"/>
    <mergeCell ref="K60:L60"/>
    <mergeCell ref="M60:N60"/>
    <mergeCell ref="O60:P60"/>
    <mergeCell ref="O55:P58"/>
    <mergeCell ref="Q55:Q58"/>
    <mergeCell ref="B59:C59"/>
    <mergeCell ref="G59:H59"/>
    <mergeCell ref="I59:J59"/>
    <mergeCell ref="K59:L59"/>
    <mergeCell ref="M59:N59"/>
    <mergeCell ref="O59:P59"/>
    <mergeCell ref="B62:C62"/>
    <mergeCell ref="G62:H62"/>
    <mergeCell ref="I62:J62"/>
    <mergeCell ref="K62:L62"/>
    <mergeCell ref="M62:N62"/>
    <mergeCell ref="O62:P62"/>
    <mergeCell ref="B61:C61"/>
    <mergeCell ref="G61:H61"/>
    <mergeCell ref="I61:J61"/>
    <mergeCell ref="K61:L61"/>
    <mergeCell ref="M61:N61"/>
    <mergeCell ref="O61:P61"/>
    <mergeCell ref="N72:O73"/>
    <mergeCell ref="P72:Q73"/>
    <mergeCell ref="K74:L77"/>
    <mergeCell ref="M74:M77"/>
    <mergeCell ref="N74:N77"/>
    <mergeCell ref="O74:O77"/>
    <mergeCell ref="P74:P77"/>
    <mergeCell ref="Q74:Q77"/>
    <mergeCell ref="N67:Q67"/>
    <mergeCell ref="A69:N69"/>
    <mergeCell ref="A71:B77"/>
    <mergeCell ref="C71:F77"/>
    <mergeCell ref="G71:H71"/>
    <mergeCell ref="I71:J77"/>
    <mergeCell ref="K71:Q71"/>
    <mergeCell ref="G72:G77"/>
    <mergeCell ref="H72:H77"/>
    <mergeCell ref="K72:M73"/>
    <mergeCell ref="A80:B81"/>
    <mergeCell ref="C80:F80"/>
    <mergeCell ref="I80:J80"/>
    <mergeCell ref="K80:L80"/>
    <mergeCell ref="C81:F81"/>
    <mergeCell ref="I81:J81"/>
    <mergeCell ref="K81:L81"/>
    <mergeCell ref="A78:B79"/>
    <mergeCell ref="C78:F78"/>
    <mergeCell ref="I78:J78"/>
    <mergeCell ref="K78:L78"/>
    <mergeCell ref="C79:F79"/>
    <mergeCell ref="I79:J79"/>
    <mergeCell ref="K79:L79"/>
    <mergeCell ref="A84:B85"/>
    <mergeCell ref="C84:F84"/>
    <mergeCell ref="I84:J84"/>
    <mergeCell ref="K84:L84"/>
    <mergeCell ref="C85:F85"/>
    <mergeCell ref="I85:J85"/>
    <mergeCell ref="K85:L85"/>
    <mergeCell ref="A82:B83"/>
    <mergeCell ref="C82:F82"/>
    <mergeCell ref="I82:J82"/>
    <mergeCell ref="K82:L82"/>
    <mergeCell ref="C83:F83"/>
    <mergeCell ref="I83:J83"/>
    <mergeCell ref="K83:L83"/>
    <mergeCell ref="A88:B89"/>
    <mergeCell ref="C88:F88"/>
    <mergeCell ref="I88:J88"/>
    <mergeCell ref="K88:L88"/>
    <mergeCell ref="C89:F89"/>
    <mergeCell ref="I89:J89"/>
    <mergeCell ref="K89:L89"/>
    <mergeCell ref="A86:B87"/>
    <mergeCell ref="C86:F86"/>
    <mergeCell ref="I86:J86"/>
    <mergeCell ref="K86:L86"/>
    <mergeCell ref="C87:F87"/>
    <mergeCell ref="I87:J87"/>
    <mergeCell ref="K87:L87"/>
  </mergeCells>
  <pageMargins left="0.5" right="0.2" top="0" bottom="0" header="0" footer="0"/>
  <pageSetup scale="98" orientation="landscape" r:id="rId1"/>
  <rowBreaks count="2" manualBreakCount="2">
    <brk id="36" max="16" man="1"/>
    <brk id="66" max="1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Q1"/>
    </sheetView>
  </sheetViews>
  <sheetFormatPr defaultRowHeight="15"/>
  <cols>
    <col min="1" max="1" width="18.7109375" customWidth="1"/>
    <col min="17" max="17" width="11.140625" customWidth="1"/>
    <col min="257" max="257" width="11" customWidth="1"/>
    <col min="273" max="273" width="11.140625" customWidth="1"/>
    <col min="513" max="513" width="11" customWidth="1"/>
    <col min="529" max="529" width="11.140625" customWidth="1"/>
    <col min="769" max="769" width="11" customWidth="1"/>
    <col min="785" max="785" width="11.140625" customWidth="1"/>
    <col min="1025" max="1025" width="11" customWidth="1"/>
    <col min="1041" max="1041" width="11.140625" customWidth="1"/>
    <col min="1281" max="1281" width="11" customWidth="1"/>
    <col min="1297" max="1297" width="11.140625" customWidth="1"/>
    <col min="1537" max="1537" width="11" customWidth="1"/>
    <col min="1553" max="1553" width="11.140625" customWidth="1"/>
    <col min="1793" max="1793" width="11" customWidth="1"/>
    <col min="1809" max="1809" width="11.140625" customWidth="1"/>
    <col min="2049" max="2049" width="11" customWidth="1"/>
    <col min="2065" max="2065" width="11.140625" customWidth="1"/>
    <col min="2305" max="2305" width="11" customWidth="1"/>
    <col min="2321" max="2321" width="11.140625" customWidth="1"/>
    <col min="2561" max="2561" width="11" customWidth="1"/>
    <col min="2577" max="2577" width="11.140625" customWidth="1"/>
    <col min="2817" max="2817" width="11" customWidth="1"/>
    <col min="2833" max="2833" width="11.140625" customWidth="1"/>
    <col min="3073" max="3073" width="11" customWidth="1"/>
    <col min="3089" max="3089" width="11.140625" customWidth="1"/>
    <col min="3329" max="3329" width="11" customWidth="1"/>
    <col min="3345" max="3345" width="11.140625" customWidth="1"/>
    <col min="3585" max="3585" width="11" customWidth="1"/>
    <col min="3601" max="3601" width="11.140625" customWidth="1"/>
    <col min="3841" max="3841" width="11" customWidth="1"/>
    <col min="3857" max="3857" width="11.140625" customWidth="1"/>
    <col min="4097" max="4097" width="11" customWidth="1"/>
    <col min="4113" max="4113" width="11.140625" customWidth="1"/>
    <col min="4353" max="4353" width="11" customWidth="1"/>
    <col min="4369" max="4369" width="11.140625" customWidth="1"/>
    <col min="4609" max="4609" width="11" customWidth="1"/>
    <col min="4625" max="4625" width="11.140625" customWidth="1"/>
    <col min="4865" max="4865" width="11" customWidth="1"/>
    <col min="4881" max="4881" width="11.140625" customWidth="1"/>
    <col min="5121" max="5121" width="11" customWidth="1"/>
    <col min="5137" max="5137" width="11.140625" customWidth="1"/>
    <col min="5377" max="5377" width="11" customWidth="1"/>
    <col min="5393" max="5393" width="11.140625" customWidth="1"/>
    <col min="5633" max="5633" width="11" customWidth="1"/>
    <col min="5649" max="5649" width="11.140625" customWidth="1"/>
    <col min="5889" max="5889" width="11" customWidth="1"/>
    <col min="5905" max="5905" width="11.140625" customWidth="1"/>
    <col min="6145" max="6145" width="11" customWidth="1"/>
    <col min="6161" max="6161" width="11.140625" customWidth="1"/>
    <col min="6401" max="6401" width="11" customWidth="1"/>
    <col min="6417" max="6417" width="11.140625" customWidth="1"/>
    <col min="6657" max="6657" width="11" customWidth="1"/>
    <col min="6673" max="6673" width="11.140625" customWidth="1"/>
    <col min="6913" max="6913" width="11" customWidth="1"/>
    <col min="6929" max="6929" width="11.140625" customWidth="1"/>
    <col min="7169" max="7169" width="11" customWidth="1"/>
    <col min="7185" max="7185" width="11.140625" customWidth="1"/>
    <col min="7425" max="7425" width="11" customWidth="1"/>
    <col min="7441" max="7441" width="11.140625" customWidth="1"/>
    <col min="7681" max="7681" width="11" customWidth="1"/>
    <col min="7697" max="7697" width="11.140625" customWidth="1"/>
    <col min="7937" max="7937" width="11" customWidth="1"/>
    <col min="7953" max="7953" width="11.140625" customWidth="1"/>
    <col min="8193" max="8193" width="11" customWidth="1"/>
    <col min="8209" max="8209" width="11.140625" customWidth="1"/>
    <col min="8449" max="8449" width="11" customWidth="1"/>
    <col min="8465" max="8465" width="11.140625" customWidth="1"/>
    <col min="8705" max="8705" width="11" customWidth="1"/>
    <col min="8721" max="8721" width="11.140625" customWidth="1"/>
    <col min="8961" max="8961" width="11" customWidth="1"/>
    <col min="8977" max="8977" width="11.140625" customWidth="1"/>
    <col min="9217" max="9217" width="11" customWidth="1"/>
    <col min="9233" max="9233" width="11.140625" customWidth="1"/>
    <col min="9473" max="9473" width="11" customWidth="1"/>
    <col min="9489" max="9489" width="11.140625" customWidth="1"/>
    <col min="9729" max="9729" width="11" customWidth="1"/>
    <col min="9745" max="9745" width="11.140625" customWidth="1"/>
    <col min="9985" max="9985" width="11" customWidth="1"/>
    <col min="10001" max="10001" width="11.140625" customWidth="1"/>
    <col min="10241" max="10241" width="11" customWidth="1"/>
    <col min="10257" max="10257" width="11.140625" customWidth="1"/>
    <col min="10497" max="10497" width="11" customWidth="1"/>
    <col min="10513" max="10513" width="11.140625" customWidth="1"/>
    <col min="10753" max="10753" width="11" customWidth="1"/>
    <col min="10769" max="10769" width="11.140625" customWidth="1"/>
    <col min="11009" max="11009" width="11" customWidth="1"/>
    <col min="11025" max="11025" width="11.140625" customWidth="1"/>
    <col min="11265" max="11265" width="11" customWidth="1"/>
    <col min="11281" max="11281" width="11.140625" customWidth="1"/>
    <col min="11521" max="11521" width="11" customWidth="1"/>
    <col min="11537" max="11537" width="11.140625" customWidth="1"/>
    <col min="11777" max="11777" width="11" customWidth="1"/>
    <col min="11793" max="11793" width="11.140625" customWidth="1"/>
    <col min="12033" max="12033" width="11" customWidth="1"/>
    <col min="12049" max="12049" width="11.140625" customWidth="1"/>
    <col min="12289" max="12289" width="11" customWidth="1"/>
    <col min="12305" max="12305" width="11.140625" customWidth="1"/>
    <col min="12545" max="12545" width="11" customWidth="1"/>
    <col min="12561" max="12561" width="11.140625" customWidth="1"/>
    <col min="12801" max="12801" width="11" customWidth="1"/>
    <col min="12817" max="12817" width="11.140625" customWidth="1"/>
    <col min="13057" max="13057" width="11" customWidth="1"/>
    <col min="13073" max="13073" width="11.140625" customWidth="1"/>
    <col min="13313" max="13313" width="11" customWidth="1"/>
    <col min="13329" max="13329" width="11.140625" customWidth="1"/>
    <col min="13569" max="13569" width="11" customWidth="1"/>
    <col min="13585" max="13585" width="11.140625" customWidth="1"/>
    <col min="13825" max="13825" width="11" customWidth="1"/>
    <col min="13841" max="13841" width="11.140625" customWidth="1"/>
    <col min="14081" max="14081" width="11" customWidth="1"/>
    <col min="14097" max="14097" width="11.140625" customWidth="1"/>
    <col min="14337" max="14337" width="11" customWidth="1"/>
    <col min="14353" max="14353" width="11.140625" customWidth="1"/>
    <col min="14593" max="14593" width="11" customWidth="1"/>
    <col min="14609" max="14609" width="11.140625" customWidth="1"/>
    <col min="14849" max="14849" width="11" customWidth="1"/>
    <col min="14865" max="14865" width="11.140625" customWidth="1"/>
    <col min="15105" max="15105" width="11" customWidth="1"/>
    <col min="15121" max="15121" width="11.140625" customWidth="1"/>
    <col min="15361" max="15361" width="11" customWidth="1"/>
    <col min="15377" max="15377" width="11.140625" customWidth="1"/>
    <col min="15617" max="15617" width="11" customWidth="1"/>
    <col min="15633" max="15633" width="11.140625" customWidth="1"/>
    <col min="15873" max="15873" width="11" customWidth="1"/>
    <col min="15889" max="15889" width="11.140625" customWidth="1"/>
    <col min="16129" max="16129" width="11" customWidth="1"/>
    <col min="16145" max="16145" width="11.140625" customWidth="1"/>
  </cols>
  <sheetData>
    <row r="1" spans="1:17">
      <c r="A1" s="1085" t="s">
        <v>1005</v>
      </c>
      <c r="B1" s="1085"/>
      <c r="C1" s="1085"/>
      <c r="D1" s="1085"/>
      <c r="E1" s="1085"/>
      <c r="F1" s="1085"/>
      <c r="G1" s="1085"/>
      <c r="H1" s="1085"/>
      <c r="I1" s="1085"/>
      <c r="J1" s="1085"/>
      <c r="K1" s="1085"/>
      <c r="L1" s="1085"/>
      <c r="M1" s="1085"/>
      <c r="N1" s="1085"/>
      <c r="O1" s="1085"/>
      <c r="P1" s="1085"/>
      <c r="Q1" s="1085"/>
    </row>
    <row r="2" spans="1:17">
      <c r="A2" s="1084" t="s">
        <v>404</v>
      </c>
      <c r="B2" s="1084" t="s">
        <v>405</v>
      </c>
      <c r="C2" s="1084"/>
      <c r="D2" s="1084"/>
      <c r="E2" s="1084"/>
      <c r="F2" s="1084"/>
      <c r="G2" s="1084"/>
      <c r="H2" s="1084"/>
      <c r="I2" s="1084" t="s">
        <v>1006</v>
      </c>
      <c r="J2" s="1084"/>
      <c r="K2" s="1084"/>
      <c r="L2" s="1084"/>
      <c r="M2" s="1084"/>
      <c r="N2" s="1084"/>
      <c r="O2" s="1084"/>
      <c r="P2" s="1084" t="s">
        <v>733</v>
      </c>
      <c r="Q2" s="1084"/>
    </row>
    <row r="3" spans="1:17">
      <c r="A3" s="1084"/>
      <c r="B3" s="1084" t="s">
        <v>1007</v>
      </c>
      <c r="C3" s="1084" t="s">
        <v>313</v>
      </c>
      <c r="D3" s="1084"/>
      <c r="E3" s="1084" t="s">
        <v>314</v>
      </c>
      <c r="F3" s="1084"/>
      <c r="G3" s="1084"/>
      <c r="H3" s="1084" t="s">
        <v>895</v>
      </c>
      <c r="I3" s="1084" t="s">
        <v>1007</v>
      </c>
      <c r="J3" s="1084" t="s">
        <v>313</v>
      </c>
      <c r="K3" s="1084"/>
      <c r="L3" s="1084" t="s">
        <v>314</v>
      </c>
      <c r="M3" s="1084"/>
      <c r="N3" s="1084"/>
      <c r="O3" s="1084" t="s">
        <v>407</v>
      </c>
      <c r="P3" s="1084"/>
      <c r="Q3" s="1084"/>
    </row>
    <row r="4" spans="1:17" ht="90">
      <c r="A4" s="1084"/>
      <c r="B4" s="1084"/>
      <c r="C4" s="575" t="s">
        <v>339</v>
      </c>
      <c r="D4" s="575" t="s">
        <v>408</v>
      </c>
      <c r="E4" s="575" t="s">
        <v>409</v>
      </c>
      <c r="F4" s="575" t="s">
        <v>410</v>
      </c>
      <c r="G4" s="575" t="s">
        <v>411</v>
      </c>
      <c r="H4" s="1084"/>
      <c r="I4" s="1084"/>
      <c r="J4" s="575" t="s">
        <v>412</v>
      </c>
      <c r="K4" s="575" t="s">
        <v>413</v>
      </c>
      <c r="L4" s="575" t="s">
        <v>412</v>
      </c>
      <c r="M4" s="575" t="s">
        <v>414</v>
      </c>
      <c r="N4" s="575" t="s">
        <v>415</v>
      </c>
      <c r="O4" s="1084"/>
      <c r="P4" s="575" t="s">
        <v>416</v>
      </c>
      <c r="Q4" s="575" t="s">
        <v>417</v>
      </c>
    </row>
    <row r="5" spans="1:17">
      <c r="A5" s="576" t="s">
        <v>1008</v>
      </c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</row>
    <row r="6" spans="1:17" ht="45">
      <c r="A6" s="577" t="s">
        <v>1009</v>
      </c>
      <c r="B6" s="577"/>
      <c r="C6" s="577"/>
      <c r="D6" s="577"/>
      <c r="E6" s="577"/>
      <c r="F6" s="577"/>
      <c r="G6" s="577"/>
      <c r="H6" s="577"/>
      <c r="I6" s="577"/>
      <c r="J6" s="577"/>
      <c r="K6" s="577"/>
      <c r="L6" s="577"/>
      <c r="M6" s="577"/>
      <c r="N6" s="577"/>
      <c r="O6" s="577"/>
      <c r="P6" s="577"/>
      <c r="Q6" s="577"/>
    </row>
    <row r="7" spans="1:17" ht="45">
      <c r="A7" s="577" t="s">
        <v>1010</v>
      </c>
      <c r="B7" s="577"/>
      <c r="C7" s="577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</row>
    <row r="8" spans="1:17" ht="30">
      <c r="A8" s="577" t="s">
        <v>1011</v>
      </c>
      <c r="B8" s="577"/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7"/>
      <c r="P8" s="577"/>
      <c r="Q8" s="577"/>
    </row>
    <row r="9" spans="1:17" ht="60">
      <c r="A9" s="577" t="s">
        <v>1012</v>
      </c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</row>
    <row r="10" spans="1:17" ht="30">
      <c r="A10" s="577" t="s">
        <v>1013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7"/>
      <c r="L10" s="577"/>
      <c r="M10" s="577"/>
      <c r="N10" s="577"/>
      <c r="O10" s="577"/>
      <c r="P10" s="577"/>
      <c r="Q10" s="577"/>
    </row>
    <row r="11" spans="1:17" ht="30">
      <c r="A11" s="577" t="s">
        <v>1014</v>
      </c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</row>
    <row r="12" spans="1:17" ht="75">
      <c r="A12" s="577" t="s">
        <v>1015</v>
      </c>
      <c r="B12" s="577"/>
      <c r="C12" s="577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</row>
  </sheetData>
  <mergeCells count="13">
    <mergeCell ref="J3:K3"/>
    <mergeCell ref="L3:N3"/>
    <mergeCell ref="O3:O4"/>
    <mergeCell ref="A1:Q1"/>
    <mergeCell ref="A2:A4"/>
    <mergeCell ref="B2:H2"/>
    <mergeCell ref="I2:O2"/>
    <mergeCell ref="P2:Q3"/>
    <mergeCell ref="B3:B4"/>
    <mergeCell ref="C3:D3"/>
    <mergeCell ref="E3:G3"/>
    <mergeCell ref="H3:H4"/>
    <mergeCell ref="I3:I4"/>
  </mergeCells>
  <pageMargins left="0.7" right="0.7" top="0.75" bottom="0.75" header="0.3" footer="0.3"/>
  <pageSetup paperSize="9" scale="74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sqref="A1:J1"/>
    </sheetView>
  </sheetViews>
  <sheetFormatPr defaultRowHeight="15"/>
  <cols>
    <col min="2" max="3" width="14.140625" customWidth="1"/>
    <col min="258" max="259" width="14.140625" customWidth="1"/>
    <col min="514" max="515" width="14.140625" customWidth="1"/>
    <col min="770" max="771" width="14.140625" customWidth="1"/>
    <col min="1026" max="1027" width="14.140625" customWidth="1"/>
    <col min="1282" max="1283" width="14.140625" customWidth="1"/>
    <col min="1538" max="1539" width="14.140625" customWidth="1"/>
    <col min="1794" max="1795" width="14.140625" customWidth="1"/>
    <col min="2050" max="2051" width="14.140625" customWidth="1"/>
    <col min="2306" max="2307" width="14.140625" customWidth="1"/>
    <col min="2562" max="2563" width="14.140625" customWidth="1"/>
    <col min="2818" max="2819" width="14.140625" customWidth="1"/>
    <col min="3074" max="3075" width="14.140625" customWidth="1"/>
    <col min="3330" max="3331" width="14.140625" customWidth="1"/>
    <col min="3586" max="3587" width="14.140625" customWidth="1"/>
    <col min="3842" max="3843" width="14.140625" customWidth="1"/>
    <col min="4098" max="4099" width="14.140625" customWidth="1"/>
    <col min="4354" max="4355" width="14.140625" customWidth="1"/>
    <col min="4610" max="4611" width="14.140625" customWidth="1"/>
    <col min="4866" max="4867" width="14.140625" customWidth="1"/>
    <col min="5122" max="5123" width="14.140625" customWidth="1"/>
    <col min="5378" max="5379" width="14.140625" customWidth="1"/>
    <col min="5634" max="5635" width="14.140625" customWidth="1"/>
    <col min="5890" max="5891" width="14.140625" customWidth="1"/>
    <col min="6146" max="6147" width="14.140625" customWidth="1"/>
    <col min="6402" max="6403" width="14.140625" customWidth="1"/>
    <col min="6658" max="6659" width="14.140625" customWidth="1"/>
    <col min="6914" max="6915" width="14.140625" customWidth="1"/>
    <col min="7170" max="7171" width="14.140625" customWidth="1"/>
    <col min="7426" max="7427" width="14.140625" customWidth="1"/>
    <col min="7682" max="7683" width="14.140625" customWidth="1"/>
    <col min="7938" max="7939" width="14.140625" customWidth="1"/>
    <col min="8194" max="8195" width="14.140625" customWidth="1"/>
    <col min="8450" max="8451" width="14.140625" customWidth="1"/>
    <col min="8706" max="8707" width="14.140625" customWidth="1"/>
    <col min="8962" max="8963" width="14.140625" customWidth="1"/>
    <col min="9218" max="9219" width="14.140625" customWidth="1"/>
    <col min="9474" max="9475" width="14.140625" customWidth="1"/>
    <col min="9730" max="9731" width="14.140625" customWidth="1"/>
    <col min="9986" max="9987" width="14.140625" customWidth="1"/>
    <col min="10242" max="10243" width="14.140625" customWidth="1"/>
    <col min="10498" max="10499" width="14.140625" customWidth="1"/>
    <col min="10754" max="10755" width="14.140625" customWidth="1"/>
    <col min="11010" max="11011" width="14.140625" customWidth="1"/>
    <col min="11266" max="11267" width="14.140625" customWidth="1"/>
    <col min="11522" max="11523" width="14.140625" customWidth="1"/>
    <col min="11778" max="11779" width="14.140625" customWidth="1"/>
    <col min="12034" max="12035" width="14.140625" customWidth="1"/>
    <col min="12290" max="12291" width="14.140625" customWidth="1"/>
    <col min="12546" max="12547" width="14.140625" customWidth="1"/>
    <col min="12802" max="12803" width="14.140625" customWidth="1"/>
    <col min="13058" max="13059" width="14.140625" customWidth="1"/>
    <col min="13314" max="13315" width="14.140625" customWidth="1"/>
    <col min="13570" max="13571" width="14.140625" customWidth="1"/>
    <col min="13826" max="13827" width="14.140625" customWidth="1"/>
    <col min="14082" max="14083" width="14.140625" customWidth="1"/>
    <col min="14338" max="14339" width="14.140625" customWidth="1"/>
    <col min="14594" max="14595" width="14.140625" customWidth="1"/>
    <col min="14850" max="14851" width="14.140625" customWidth="1"/>
    <col min="15106" max="15107" width="14.140625" customWidth="1"/>
    <col min="15362" max="15363" width="14.140625" customWidth="1"/>
    <col min="15618" max="15619" width="14.140625" customWidth="1"/>
    <col min="15874" max="15875" width="14.140625" customWidth="1"/>
    <col min="16130" max="16131" width="14.140625" customWidth="1"/>
  </cols>
  <sheetData>
    <row r="1" spans="1:10">
      <c r="A1" s="1086" t="s">
        <v>1016</v>
      </c>
      <c r="B1" s="1086"/>
      <c r="C1" s="1086"/>
      <c r="D1" s="1086"/>
      <c r="E1" s="1086"/>
      <c r="F1" s="1086"/>
      <c r="G1" s="1086"/>
      <c r="H1" s="1086"/>
      <c r="I1" s="1086"/>
      <c r="J1" s="1086"/>
    </row>
    <row r="2" spans="1:10" ht="15" customHeight="1">
      <c r="A2" s="1087" t="s">
        <v>374</v>
      </c>
      <c r="B2" s="1087" t="s">
        <v>172</v>
      </c>
      <c r="C2" s="1088" t="s">
        <v>1017</v>
      </c>
      <c r="D2" s="1089"/>
      <c r="E2" s="1089"/>
      <c r="F2" s="1090"/>
      <c r="G2" s="1087" t="s">
        <v>735</v>
      </c>
      <c r="H2" s="1087"/>
      <c r="I2" s="1087"/>
      <c r="J2" s="1091" t="s">
        <v>300</v>
      </c>
    </row>
    <row r="3" spans="1:10" ht="75">
      <c r="A3" s="1087"/>
      <c r="B3" s="1087"/>
      <c r="C3" s="578" t="s">
        <v>1018</v>
      </c>
      <c r="D3" s="578" t="s">
        <v>486</v>
      </c>
      <c r="E3" s="578" t="s">
        <v>487</v>
      </c>
      <c r="F3" s="578" t="s">
        <v>488</v>
      </c>
      <c r="G3" s="578" t="s">
        <v>489</v>
      </c>
      <c r="H3" s="578" t="s">
        <v>487</v>
      </c>
      <c r="I3" s="579" t="s">
        <v>488</v>
      </c>
      <c r="J3" s="1091"/>
    </row>
    <row r="4" spans="1:10">
      <c r="A4" s="580" t="s">
        <v>490</v>
      </c>
      <c r="B4" s="581" t="s">
        <v>1008</v>
      </c>
      <c r="C4" s="581"/>
      <c r="D4" s="580"/>
      <c r="E4" s="580"/>
      <c r="F4" s="580"/>
      <c r="G4" s="580"/>
      <c r="H4" s="580"/>
      <c r="I4" s="582"/>
      <c r="J4" s="583"/>
    </row>
    <row r="5" spans="1:10" ht="51">
      <c r="A5" s="580" t="s">
        <v>491</v>
      </c>
      <c r="B5" s="584" t="s">
        <v>1009</v>
      </c>
      <c r="C5" s="584"/>
      <c r="D5" s="580"/>
      <c r="E5" s="580"/>
      <c r="F5" s="580"/>
      <c r="G5" s="580"/>
      <c r="H5" s="580"/>
      <c r="I5" s="582"/>
      <c r="J5" s="583"/>
    </row>
    <row r="6" spans="1:10" ht="38.25">
      <c r="A6" s="580">
        <v>3</v>
      </c>
      <c r="B6" s="584" t="s">
        <v>1010</v>
      </c>
      <c r="C6" s="584"/>
      <c r="D6" s="580"/>
      <c r="E6" s="583"/>
      <c r="F6" s="580"/>
      <c r="G6" s="585"/>
      <c r="H6" s="583"/>
      <c r="I6" s="582"/>
      <c r="J6" s="583"/>
    </row>
    <row r="7" spans="1:10" ht="25.5">
      <c r="A7" s="580">
        <v>4</v>
      </c>
      <c r="B7" s="584" t="s">
        <v>1011</v>
      </c>
      <c r="C7" s="584"/>
      <c r="D7" s="580"/>
      <c r="E7" s="585"/>
      <c r="F7" s="580"/>
      <c r="G7" s="585"/>
      <c r="H7" s="580"/>
      <c r="I7" s="582"/>
      <c r="J7" s="583"/>
    </row>
    <row r="8" spans="1:10" ht="51">
      <c r="A8" s="580">
        <v>5</v>
      </c>
      <c r="B8" s="584" t="s">
        <v>1012</v>
      </c>
      <c r="C8" s="584"/>
      <c r="D8" s="580"/>
      <c r="E8" s="580"/>
      <c r="F8" s="580"/>
      <c r="G8" s="580"/>
      <c r="H8" s="580"/>
      <c r="I8" s="582"/>
      <c r="J8" s="583"/>
    </row>
    <row r="9" spans="1:10" ht="38.25">
      <c r="A9" s="580">
        <v>6</v>
      </c>
      <c r="B9" s="584" t="s">
        <v>1013</v>
      </c>
      <c r="C9" s="584"/>
      <c r="D9" s="580"/>
      <c r="E9" s="580"/>
      <c r="F9" s="580"/>
      <c r="G9" s="580"/>
      <c r="H9" s="580"/>
      <c r="I9" s="582"/>
      <c r="J9" s="583"/>
    </row>
    <row r="10" spans="1:10" ht="38.25">
      <c r="A10" s="580">
        <v>7</v>
      </c>
      <c r="B10" s="584" t="s">
        <v>1014</v>
      </c>
      <c r="C10" s="584"/>
      <c r="D10" s="580"/>
      <c r="E10" s="580"/>
      <c r="F10" s="586"/>
      <c r="G10" s="580"/>
      <c r="H10" s="580"/>
      <c r="I10" s="582"/>
      <c r="J10" s="583"/>
    </row>
    <row r="11" spans="1:10" ht="63.75">
      <c r="A11" s="580">
        <v>8</v>
      </c>
      <c r="B11" s="584" t="s">
        <v>1015</v>
      </c>
      <c r="C11" s="584"/>
      <c r="D11" s="580"/>
      <c r="E11" s="580"/>
      <c r="F11" s="580"/>
      <c r="G11" s="580"/>
      <c r="H11" s="580"/>
      <c r="I11" s="582"/>
      <c r="J11" s="583"/>
    </row>
    <row r="12" spans="1:10" ht="25.5">
      <c r="A12" s="586">
        <v>9</v>
      </c>
      <c r="B12" s="584" t="s">
        <v>1019</v>
      </c>
      <c r="C12" s="584"/>
      <c r="D12" s="14"/>
      <c r="E12" s="14"/>
      <c r="F12" s="14"/>
      <c r="G12" s="14"/>
      <c r="H12" s="14"/>
      <c r="I12" s="14"/>
      <c r="J12" s="14"/>
    </row>
  </sheetData>
  <mergeCells count="6">
    <mergeCell ref="A1:J1"/>
    <mergeCell ref="A2:A3"/>
    <mergeCell ref="B2:B3"/>
    <mergeCell ref="C2:F2"/>
    <mergeCell ref="G2:I2"/>
    <mergeCell ref="J2:J3"/>
  </mergeCells>
  <pageMargins left="0.7" right="0.7" top="0.75" bottom="0.75" header="0.3" footer="0.3"/>
  <pageSetup paperSize="9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3:F73"/>
  <sheetViews>
    <sheetView tabSelected="1" workbookViewId="0">
      <selection activeCell="J13" sqref="J13"/>
    </sheetView>
  </sheetViews>
  <sheetFormatPr defaultRowHeight="15"/>
  <cols>
    <col min="1" max="1" width="6.140625" customWidth="1"/>
    <col min="2" max="2" width="29.7109375" customWidth="1"/>
    <col min="3" max="3" width="10" customWidth="1"/>
    <col min="4" max="4" width="12.5703125" customWidth="1"/>
    <col min="5" max="5" width="11.42578125" customWidth="1"/>
    <col min="6" max="6" width="19.7109375" customWidth="1"/>
    <col min="9" max="9" width="11" bestFit="1" customWidth="1"/>
  </cols>
  <sheetData>
    <row r="3" spans="1:6">
      <c r="A3" s="936" t="s">
        <v>1276</v>
      </c>
      <c r="B3" s="936"/>
      <c r="C3" s="936"/>
      <c r="D3" s="936"/>
      <c r="E3" s="936"/>
      <c r="F3" s="936"/>
    </row>
    <row r="4" spans="1:6" ht="32.25" customHeight="1">
      <c r="A4" s="1092" t="s">
        <v>303</v>
      </c>
      <c r="B4" s="1092" t="s">
        <v>1227</v>
      </c>
      <c r="C4" s="1092" t="s">
        <v>1228</v>
      </c>
      <c r="D4" s="1092"/>
      <c r="E4" s="1092"/>
      <c r="F4" s="1092" t="s">
        <v>316</v>
      </c>
    </row>
    <row r="5" spans="1:6" ht="24">
      <c r="A5" s="1092"/>
      <c r="B5" s="1092"/>
      <c r="C5" s="718" t="s">
        <v>317</v>
      </c>
      <c r="D5" s="294" t="s">
        <v>1274</v>
      </c>
      <c r="E5" s="294" t="s">
        <v>319</v>
      </c>
      <c r="F5" s="1092"/>
    </row>
    <row r="6" spans="1:6" ht="15.75">
      <c r="A6" s="408">
        <v>1</v>
      </c>
      <c r="B6" s="1093" t="s">
        <v>1230</v>
      </c>
      <c r="C6" s="715">
        <v>7</v>
      </c>
      <c r="D6" s="715">
        <v>210000</v>
      </c>
      <c r="E6" s="717">
        <f>C6*D6/100000</f>
        <v>14.7</v>
      </c>
      <c r="F6" s="69"/>
    </row>
    <row r="7" spans="1:6" ht="15.75">
      <c r="A7" s="408">
        <v>2</v>
      </c>
      <c r="B7" s="1093" t="s">
        <v>1231</v>
      </c>
      <c r="C7" s="715">
        <v>5</v>
      </c>
      <c r="D7" s="715">
        <v>9400</v>
      </c>
      <c r="E7" s="717">
        <f t="shared" ref="E7:E32" si="0">C7*D7/100000</f>
        <v>0.47</v>
      </c>
      <c r="F7" s="69"/>
    </row>
    <row r="8" spans="1:6" ht="15.75">
      <c r="A8" s="408">
        <v>3</v>
      </c>
      <c r="B8" s="1094" t="s">
        <v>1232</v>
      </c>
      <c r="C8" s="715">
        <v>10</v>
      </c>
      <c r="D8" s="715">
        <v>2300</v>
      </c>
      <c r="E8" s="717">
        <f t="shared" si="0"/>
        <v>0.23</v>
      </c>
      <c r="F8" s="69"/>
    </row>
    <row r="9" spans="1:6" ht="15.75">
      <c r="A9" s="408">
        <v>4</v>
      </c>
      <c r="B9" s="1093" t="s">
        <v>1233</v>
      </c>
      <c r="C9" s="715">
        <v>3</v>
      </c>
      <c r="D9" s="715">
        <v>30000</v>
      </c>
      <c r="E9" s="717">
        <f t="shared" si="0"/>
        <v>0.9</v>
      </c>
      <c r="F9" s="69"/>
    </row>
    <row r="10" spans="1:6" ht="15.75">
      <c r="A10" s="408">
        <v>5</v>
      </c>
      <c r="B10" s="1093" t="s">
        <v>1234</v>
      </c>
      <c r="C10" s="715">
        <v>3</v>
      </c>
      <c r="D10" s="715">
        <v>190000</v>
      </c>
      <c r="E10" s="717">
        <f t="shared" si="0"/>
        <v>5.7</v>
      </c>
      <c r="F10" s="69"/>
    </row>
    <row r="11" spans="1:6" ht="15.75">
      <c r="A11" s="408">
        <v>6</v>
      </c>
      <c r="B11" s="1093" t="s">
        <v>1235</v>
      </c>
      <c r="C11" s="715">
        <v>10</v>
      </c>
      <c r="D11" s="715">
        <v>70000</v>
      </c>
      <c r="E11" s="717">
        <f t="shared" si="0"/>
        <v>7</v>
      </c>
      <c r="F11" s="69"/>
    </row>
    <row r="12" spans="1:6" ht="15.75">
      <c r="A12" s="408">
        <v>7</v>
      </c>
      <c r="B12" s="1093" t="s">
        <v>1236</v>
      </c>
      <c r="C12" s="715">
        <v>3</v>
      </c>
      <c r="D12" s="715">
        <v>5300</v>
      </c>
      <c r="E12" s="717">
        <f t="shared" si="0"/>
        <v>0.159</v>
      </c>
      <c r="F12" s="69"/>
    </row>
    <row r="13" spans="1:6" ht="15.75">
      <c r="A13" s="408">
        <v>8</v>
      </c>
      <c r="B13" s="1093" t="s">
        <v>1237</v>
      </c>
      <c r="C13" s="715">
        <v>10</v>
      </c>
      <c r="D13" s="715">
        <v>20000</v>
      </c>
      <c r="E13" s="717">
        <f t="shared" si="0"/>
        <v>2</v>
      </c>
      <c r="F13" s="69"/>
    </row>
    <row r="14" spans="1:6" ht="15.75">
      <c r="A14" s="408">
        <v>9</v>
      </c>
      <c r="B14" s="1093" t="s">
        <v>1238</v>
      </c>
      <c r="C14" s="715">
        <v>1</v>
      </c>
      <c r="D14" s="715">
        <v>5889</v>
      </c>
      <c r="E14" s="717">
        <f t="shared" si="0"/>
        <v>5.8889999999999998E-2</v>
      </c>
      <c r="F14" s="69"/>
    </row>
    <row r="15" spans="1:6" ht="15.75">
      <c r="A15" s="408">
        <v>10</v>
      </c>
      <c r="B15" s="1093" t="s">
        <v>1239</v>
      </c>
      <c r="C15" s="715">
        <v>3</v>
      </c>
      <c r="D15" s="715">
        <v>9800</v>
      </c>
      <c r="E15" s="717">
        <f t="shared" si="0"/>
        <v>0.29399999999999998</v>
      </c>
      <c r="F15" s="69"/>
    </row>
    <row r="16" spans="1:6" ht="15.75">
      <c r="A16" s="408">
        <v>11</v>
      </c>
      <c r="B16" s="1093" t="s">
        <v>1240</v>
      </c>
      <c r="C16" s="715">
        <v>11</v>
      </c>
      <c r="D16" s="715">
        <v>45000</v>
      </c>
      <c r="E16" s="717">
        <f t="shared" si="0"/>
        <v>4.95</v>
      </c>
      <c r="F16" s="69"/>
    </row>
    <row r="17" spans="1:6" ht="15.75">
      <c r="A17" s="408">
        <v>12</v>
      </c>
      <c r="B17" s="1093" t="s">
        <v>1241</v>
      </c>
      <c r="C17" s="715">
        <v>8</v>
      </c>
      <c r="D17" s="715">
        <v>100091</v>
      </c>
      <c r="E17" s="717">
        <f t="shared" si="0"/>
        <v>8.0072799999999997</v>
      </c>
      <c r="F17" s="69"/>
    </row>
    <row r="18" spans="1:6" ht="15.75">
      <c r="A18" s="408">
        <v>13</v>
      </c>
      <c r="B18" s="1093" t="s">
        <v>1242</v>
      </c>
      <c r="C18" s="715">
        <v>6</v>
      </c>
      <c r="D18" s="716">
        <v>600000</v>
      </c>
      <c r="E18" s="717">
        <f t="shared" si="0"/>
        <v>36</v>
      </c>
      <c r="F18" s="69"/>
    </row>
    <row r="19" spans="1:6" ht="15.75">
      <c r="A19" s="408">
        <v>14</v>
      </c>
      <c r="B19" s="1093" t="s">
        <v>1243</v>
      </c>
      <c r="C19" s="715">
        <v>6</v>
      </c>
      <c r="D19" s="715">
        <v>2500</v>
      </c>
      <c r="E19" s="717">
        <f t="shared" si="0"/>
        <v>0.15</v>
      </c>
      <c r="F19" s="69"/>
    </row>
    <row r="20" spans="1:6" ht="15.75">
      <c r="A20" s="408">
        <v>15</v>
      </c>
      <c r="B20" s="1093" t="s">
        <v>1244</v>
      </c>
      <c r="C20" s="715">
        <v>6</v>
      </c>
      <c r="D20" s="715">
        <v>80000</v>
      </c>
      <c r="E20" s="717">
        <f t="shared" si="0"/>
        <v>4.8</v>
      </c>
      <c r="F20" s="69"/>
    </row>
    <row r="21" spans="1:6" ht="15.75">
      <c r="A21" s="408">
        <v>16</v>
      </c>
      <c r="B21" s="1093" t="s">
        <v>1245</v>
      </c>
      <c r="C21" s="715">
        <v>9</v>
      </c>
      <c r="D21" s="715">
        <v>18000</v>
      </c>
      <c r="E21" s="717">
        <f t="shared" si="0"/>
        <v>1.62</v>
      </c>
      <c r="F21" s="69"/>
    </row>
    <row r="22" spans="1:6" ht="15.75">
      <c r="A22" s="408">
        <v>17</v>
      </c>
      <c r="B22" s="1093" t="s">
        <v>1246</v>
      </c>
      <c r="C22" s="715">
        <v>8</v>
      </c>
      <c r="D22" s="715">
        <v>15000</v>
      </c>
      <c r="E22" s="717">
        <f t="shared" si="0"/>
        <v>1.2</v>
      </c>
      <c r="F22" s="69"/>
    </row>
    <row r="23" spans="1:6" ht="15.75">
      <c r="A23" s="408">
        <v>18</v>
      </c>
      <c r="B23" s="1093" t="s">
        <v>1247</v>
      </c>
      <c r="C23" s="715">
        <v>7</v>
      </c>
      <c r="D23" s="715">
        <v>2500</v>
      </c>
      <c r="E23" s="717">
        <f t="shared" si="0"/>
        <v>0.17499999999999999</v>
      </c>
      <c r="F23" s="69"/>
    </row>
    <row r="24" spans="1:6" ht="15.75">
      <c r="A24" s="408">
        <v>19</v>
      </c>
      <c r="B24" s="1093" t="s">
        <v>1248</v>
      </c>
      <c r="C24" s="715">
        <v>4</v>
      </c>
      <c r="D24" s="715">
        <v>60000</v>
      </c>
      <c r="E24" s="717">
        <f t="shared" si="0"/>
        <v>2.4</v>
      </c>
      <c r="F24" s="69"/>
    </row>
    <row r="25" spans="1:6" ht="15.75">
      <c r="A25" s="408">
        <v>20</v>
      </c>
      <c r="B25" s="1093" t="s">
        <v>1249</v>
      </c>
      <c r="C25" s="715">
        <v>2</v>
      </c>
      <c r="D25" s="715">
        <v>60000</v>
      </c>
      <c r="E25" s="717">
        <f t="shared" si="0"/>
        <v>1.2</v>
      </c>
      <c r="F25" s="69"/>
    </row>
    <row r="26" spans="1:6" ht="15.75">
      <c r="A26" s="408">
        <v>21</v>
      </c>
      <c r="B26" s="1093" t="s">
        <v>1250</v>
      </c>
      <c r="C26" s="715">
        <v>1</v>
      </c>
      <c r="D26" s="715">
        <v>500</v>
      </c>
      <c r="E26" s="717">
        <f t="shared" si="0"/>
        <v>5.0000000000000001E-3</v>
      </c>
      <c r="F26" s="69"/>
    </row>
    <row r="27" spans="1:6" ht="15.75">
      <c r="A27" s="408">
        <v>22</v>
      </c>
      <c r="B27" s="1093" t="s">
        <v>1251</v>
      </c>
      <c r="C27" s="715">
        <v>1</v>
      </c>
      <c r="D27" s="715">
        <v>600000</v>
      </c>
      <c r="E27" s="717">
        <f t="shared" si="0"/>
        <v>6</v>
      </c>
      <c r="F27" s="69"/>
    </row>
    <row r="28" spans="1:6" ht="15.75">
      <c r="A28" s="408">
        <v>23</v>
      </c>
      <c r="B28" s="1093" t="s">
        <v>1252</v>
      </c>
      <c r="C28" s="715">
        <v>1</v>
      </c>
      <c r="D28" s="715">
        <v>650</v>
      </c>
      <c r="E28" s="717">
        <f t="shared" si="0"/>
        <v>6.4999999999999997E-3</v>
      </c>
      <c r="F28" s="69"/>
    </row>
    <row r="29" spans="1:6" ht="15.75">
      <c r="A29" s="408">
        <v>24</v>
      </c>
      <c r="B29" s="1093" t="s">
        <v>1253</v>
      </c>
      <c r="C29" s="715">
        <v>2</v>
      </c>
      <c r="D29" s="715">
        <v>14900</v>
      </c>
      <c r="E29" s="717">
        <f t="shared" si="0"/>
        <v>0.29799999999999999</v>
      </c>
      <c r="F29" s="69"/>
    </row>
    <row r="30" spans="1:6" ht="15.75">
      <c r="A30" s="408">
        <v>25</v>
      </c>
      <c r="B30" s="1093" t="s">
        <v>1254</v>
      </c>
      <c r="C30" s="715">
        <v>2</v>
      </c>
      <c r="D30" s="715">
        <v>79420</v>
      </c>
      <c r="E30" s="717">
        <f t="shared" si="0"/>
        <v>1.5884</v>
      </c>
      <c r="F30" s="69"/>
    </row>
    <row r="31" spans="1:6" ht="15.75">
      <c r="A31" s="408">
        <v>26</v>
      </c>
      <c r="B31" s="1093" t="s">
        <v>1273</v>
      </c>
      <c r="C31" s="715">
        <v>2</v>
      </c>
      <c r="D31" s="715">
        <v>40000</v>
      </c>
      <c r="E31" s="717">
        <f t="shared" si="0"/>
        <v>0.8</v>
      </c>
      <c r="F31" s="69"/>
    </row>
    <row r="32" spans="1:6" ht="15.75">
      <c r="A32" s="408">
        <v>27</v>
      </c>
      <c r="B32" s="1095" t="s">
        <v>1275</v>
      </c>
      <c r="C32" s="14">
        <v>5</v>
      </c>
      <c r="D32" s="14">
        <v>4500</v>
      </c>
      <c r="E32" s="717">
        <f t="shared" si="0"/>
        <v>0.22500000000000001</v>
      </c>
      <c r="F32" s="69"/>
    </row>
    <row r="33" spans="1:6" ht="15.75">
      <c r="A33" s="14"/>
      <c r="B33" s="14"/>
      <c r="C33" s="14"/>
      <c r="D33" s="14"/>
      <c r="E33" s="717"/>
      <c r="F33" s="69"/>
    </row>
    <row r="34" spans="1:6">
      <c r="A34" s="342"/>
      <c r="B34" s="341" t="s">
        <v>8</v>
      </c>
      <c r="C34" s="718"/>
      <c r="D34" s="294"/>
      <c r="E34" s="294">
        <f>SUM(E6:E33)</f>
        <v>100.93707000000002</v>
      </c>
      <c r="F34" s="718"/>
    </row>
    <row r="43" spans="1:6">
      <c r="A43" s="936" t="s">
        <v>1277</v>
      </c>
      <c r="B43" s="936"/>
      <c r="C43" s="936"/>
      <c r="D43" s="936"/>
      <c r="E43" s="936"/>
      <c r="F43" s="936"/>
    </row>
    <row r="44" spans="1:6" ht="38.25" customHeight="1">
      <c r="A44" s="1092" t="s">
        <v>303</v>
      </c>
      <c r="B44" s="1092" t="s">
        <v>315</v>
      </c>
      <c r="C44" s="1092" t="s">
        <v>1229</v>
      </c>
      <c r="D44" s="1092"/>
      <c r="E44" s="1092"/>
      <c r="F44" s="1092" t="s">
        <v>316</v>
      </c>
    </row>
    <row r="45" spans="1:6" ht="24">
      <c r="A45" s="1092"/>
      <c r="B45" s="1092"/>
      <c r="C45" s="718" t="s">
        <v>317</v>
      </c>
      <c r="D45" s="294" t="s">
        <v>318</v>
      </c>
      <c r="E45" s="294" t="s">
        <v>319</v>
      </c>
      <c r="F45" s="1092"/>
    </row>
    <row r="46" spans="1:6" ht="15.75">
      <c r="A46" s="408">
        <v>1</v>
      </c>
      <c r="B46" s="714" t="s">
        <v>1244</v>
      </c>
      <c r="C46" s="715">
        <v>1</v>
      </c>
      <c r="D46" s="715">
        <v>600000</v>
      </c>
      <c r="E46" s="717">
        <f>C46*D46/100000</f>
        <v>6</v>
      </c>
      <c r="F46" s="69"/>
    </row>
    <row r="47" spans="1:6" ht="15.75">
      <c r="A47" s="408">
        <v>2</v>
      </c>
      <c r="B47" s="249" t="s">
        <v>1251</v>
      </c>
      <c r="C47" s="715">
        <v>2</v>
      </c>
      <c r="D47" s="715">
        <v>600000</v>
      </c>
      <c r="E47" s="717">
        <f t="shared" ref="E47:E71" si="1">C47*D47/100000</f>
        <v>12</v>
      </c>
      <c r="F47" s="69"/>
    </row>
    <row r="48" spans="1:6" ht="15.75">
      <c r="A48" s="408">
        <v>3</v>
      </c>
      <c r="B48" s="714" t="s">
        <v>1255</v>
      </c>
      <c r="C48" s="715">
        <v>1</v>
      </c>
      <c r="D48" s="715">
        <v>60000</v>
      </c>
      <c r="E48" s="717">
        <f t="shared" si="1"/>
        <v>0.6</v>
      </c>
      <c r="F48" s="69"/>
    </row>
    <row r="49" spans="1:6" ht="15.75">
      <c r="A49" s="408">
        <v>4</v>
      </c>
      <c r="B49" s="714" t="s">
        <v>1256</v>
      </c>
      <c r="C49" s="715">
        <v>2</v>
      </c>
      <c r="D49" s="715">
        <v>385000</v>
      </c>
      <c r="E49" s="717">
        <f t="shared" si="1"/>
        <v>7.7</v>
      </c>
      <c r="F49" s="69"/>
    </row>
    <row r="50" spans="1:6" ht="15.75">
      <c r="A50" s="408">
        <v>5</v>
      </c>
      <c r="B50" s="714" t="s">
        <v>1257</v>
      </c>
      <c r="C50" s="715">
        <v>1</v>
      </c>
      <c r="D50" s="715"/>
      <c r="E50" s="717">
        <f t="shared" si="1"/>
        <v>0</v>
      </c>
      <c r="F50" s="69"/>
    </row>
    <row r="51" spans="1:6" ht="15.75">
      <c r="A51" s="408">
        <v>6</v>
      </c>
      <c r="B51" s="249" t="s">
        <v>1241</v>
      </c>
      <c r="C51" s="715">
        <v>3</v>
      </c>
      <c r="D51" s="715">
        <v>120000</v>
      </c>
      <c r="E51" s="717">
        <f t="shared" si="1"/>
        <v>3.6</v>
      </c>
      <c r="F51" s="69"/>
    </row>
    <row r="52" spans="1:6" ht="15.75">
      <c r="A52" s="408">
        <v>7</v>
      </c>
      <c r="B52" s="9" t="s">
        <v>1233</v>
      </c>
      <c r="C52" s="715">
        <v>4</v>
      </c>
      <c r="D52" s="715">
        <v>50000</v>
      </c>
      <c r="E52" s="717">
        <f t="shared" si="1"/>
        <v>2</v>
      </c>
      <c r="F52" s="69"/>
    </row>
    <row r="53" spans="1:6" ht="15.75">
      <c r="A53" s="408">
        <v>8</v>
      </c>
      <c r="B53" s="9" t="s">
        <v>1258</v>
      </c>
      <c r="C53" s="715">
        <v>2</v>
      </c>
      <c r="D53" s="715">
        <v>17000</v>
      </c>
      <c r="E53" s="717">
        <f t="shared" si="1"/>
        <v>0.34</v>
      </c>
      <c r="F53" s="69"/>
    </row>
    <row r="54" spans="1:6" ht="21" customHeight="1">
      <c r="A54" s="408">
        <v>9</v>
      </c>
      <c r="B54" s="249" t="s">
        <v>1259</v>
      </c>
      <c r="C54" s="715">
        <v>2</v>
      </c>
      <c r="D54" s="715">
        <v>500000</v>
      </c>
      <c r="E54" s="717">
        <f t="shared" si="1"/>
        <v>10</v>
      </c>
      <c r="F54" s="69"/>
    </row>
    <row r="55" spans="1:6" ht="15.75">
      <c r="A55" s="408">
        <v>10</v>
      </c>
      <c r="B55" s="714" t="s">
        <v>1260</v>
      </c>
      <c r="C55" s="715">
        <v>3</v>
      </c>
      <c r="D55" s="715">
        <v>500000</v>
      </c>
      <c r="E55" s="717">
        <f t="shared" si="1"/>
        <v>15</v>
      </c>
      <c r="F55" s="69"/>
    </row>
    <row r="56" spans="1:6" ht="15.75">
      <c r="A56" s="408">
        <v>11</v>
      </c>
      <c r="B56" s="714" t="s">
        <v>1261</v>
      </c>
      <c r="C56" s="715">
        <v>3</v>
      </c>
      <c r="D56" s="715">
        <v>250000</v>
      </c>
      <c r="E56" s="717">
        <f t="shared" si="1"/>
        <v>7.5</v>
      </c>
      <c r="F56" s="69"/>
    </row>
    <row r="57" spans="1:6" ht="15.75">
      <c r="A57" s="408">
        <v>12</v>
      </c>
      <c r="B57" s="714" t="s">
        <v>1262</v>
      </c>
      <c r="C57" s="715">
        <v>5</v>
      </c>
      <c r="D57" s="715">
        <v>20000</v>
      </c>
      <c r="E57" s="717">
        <f t="shared" si="1"/>
        <v>1</v>
      </c>
      <c r="F57" s="69"/>
    </row>
    <row r="58" spans="1:6" ht="15.75">
      <c r="A58" s="408">
        <v>13</v>
      </c>
      <c r="B58" s="714" t="s">
        <v>1263</v>
      </c>
      <c r="C58" s="715">
        <v>12</v>
      </c>
      <c r="D58" s="715">
        <v>120000</v>
      </c>
      <c r="E58" s="717">
        <f t="shared" si="1"/>
        <v>14.4</v>
      </c>
      <c r="F58" s="69"/>
    </row>
    <row r="59" spans="1:6" ht="15.75">
      <c r="A59" s="408">
        <v>14</v>
      </c>
      <c r="B59" s="714" t="s">
        <v>1264</v>
      </c>
      <c r="C59" s="715">
        <v>3</v>
      </c>
      <c r="D59" s="715">
        <v>20000</v>
      </c>
      <c r="E59" s="717">
        <f t="shared" si="1"/>
        <v>0.6</v>
      </c>
      <c r="F59" s="69"/>
    </row>
    <row r="60" spans="1:6" ht="15.75">
      <c r="A60" s="408">
        <v>15</v>
      </c>
      <c r="B60" s="714" t="s">
        <v>1265</v>
      </c>
      <c r="C60" s="715">
        <v>4</v>
      </c>
      <c r="D60" s="715">
        <v>6000</v>
      </c>
      <c r="E60" s="717">
        <f t="shared" si="1"/>
        <v>0.24</v>
      </c>
      <c r="F60" s="69"/>
    </row>
    <row r="61" spans="1:6" ht="15.75">
      <c r="A61" s="408">
        <v>16</v>
      </c>
      <c r="B61" s="714" t="s">
        <v>1266</v>
      </c>
      <c r="C61" s="715">
        <v>4</v>
      </c>
      <c r="D61" s="715">
        <v>7000</v>
      </c>
      <c r="E61" s="717">
        <f t="shared" si="1"/>
        <v>0.28000000000000003</v>
      </c>
      <c r="F61" s="69"/>
    </row>
    <row r="62" spans="1:6" ht="15.75">
      <c r="A62" s="408">
        <v>17</v>
      </c>
      <c r="B62" s="714" t="s">
        <v>1254</v>
      </c>
      <c r="C62" s="715">
        <v>6</v>
      </c>
      <c r="D62" s="715">
        <v>350000</v>
      </c>
      <c r="E62" s="717">
        <f t="shared" si="1"/>
        <v>21</v>
      </c>
      <c r="F62" s="69"/>
    </row>
    <row r="63" spans="1:6" ht="15.75">
      <c r="A63" s="408">
        <v>18</v>
      </c>
      <c r="B63" s="714" t="s">
        <v>1267</v>
      </c>
      <c r="C63" s="715">
        <v>4</v>
      </c>
      <c r="D63" s="715">
        <v>70000</v>
      </c>
      <c r="E63" s="717">
        <f t="shared" si="1"/>
        <v>2.8</v>
      </c>
      <c r="F63" s="69"/>
    </row>
    <row r="64" spans="1:6" ht="15.75">
      <c r="A64" s="408">
        <v>19</v>
      </c>
      <c r="B64" s="714" t="s">
        <v>1268</v>
      </c>
      <c r="C64" s="715">
        <v>2</v>
      </c>
      <c r="D64" s="715">
        <v>150000</v>
      </c>
      <c r="E64" s="717">
        <f t="shared" si="1"/>
        <v>3</v>
      </c>
      <c r="F64" s="69"/>
    </row>
    <row r="65" spans="1:6" ht="15.75">
      <c r="A65" s="408">
        <v>20</v>
      </c>
      <c r="B65" s="714" t="s">
        <v>1269</v>
      </c>
      <c r="C65" s="715">
        <v>3</v>
      </c>
      <c r="D65" s="715">
        <v>80000</v>
      </c>
      <c r="E65" s="717">
        <f t="shared" si="1"/>
        <v>2.4</v>
      </c>
      <c r="F65" s="69"/>
    </row>
    <row r="66" spans="1:6" ht="15.75">
      <c r="A66" s="408">
        <v>21</v>
      </c>
      <c r="B66" s="714" t="s">
        <v>1243</v>
      </c>
      <c r="C66" s="715">
        <v>10</v>
      </c>
      <c r="D66" s="715">
        <v>2500</v>
      </c>
      <c r="E66" s="717">
        <f t="shared" si="1"/>
        <v>0.25</v>
      </c>
      <c r="F66" s="69"/>
    </row>
    <row r="67" spans="1:6" ht="15.75">
      <c r="A67" s="408">
        <v>22</v>
      </c>
      <c r="B67" s="714" t="s">
        <v>1242</v>
      </c>
      <c r="C67" s="715">
        <v>5</v>
      </c>
      <c r="D67" s="715">
        <v>600000</v>
      </c>
      <c r="E67" s="717">
        <f t="shared" si="1"/>
        <v>30</v>
      </c>
      <c r="F67" s="69"/>
    </row>
    <row r="68" spans="1:6" ht="15.75">
      <c r="A68" s="408">
        <v>23</v>
      </c>
      <c r="B68" s="714" t="s">
        <v>1270</v>
      </c>
      <c r="C68" s="715">
        <v>1</v>
      </c>
      <c r="D68" s="715">
        <v>700000</v>
      </c>
      <c r="E68" s="717">
        <f t="shared" si="1"/>
        <v>7</v>
      </c>
      <c r="F68" s="69"/>
    </row>
    <row r="69" spans="1:6" ht="15.75">
      <c r="A69" s="408">
        <v>24</v>
      </c>
      <c r="B69" s="714" t="s">
        <v>1240</v>
      </c>
      <c r="C69" s="715">
        <v>5</v>
      </c>
      <c r="D69" s="715">
        <v>45000</v>
      </c>
      <c r="E69" s="717">
        <f t="shared" si="1"/>
        <v>2.25</v>
      </c>
      <c r="F69" s="69"/>
    </row>
    <row r="70" spans="1:6" ht="15.75">
      <c r="A70" s="408">
        <v>25</v>
      </c>
      <c r="B70" s="714" t="s">
        <v>1271</v>
      </c>
      <c r="C70" s="715">
        <v>1</v>
      </c>
      <c r="D70" s="715">
        <v>210000</v>
      </c>
      <c r="E70" s="717">
        <f t="shared" si="1"/>
        <v>2.1</v>
      </c>
      <c r="F70" s="69"/>
    </row>
    <row r="71" spans="1:6" ht="15.75">
      <c r="A71" s="408">
        <v>26</v>
      </c>
      <c r="B71" s="714" t="s">
        <v>1272</v>
      </c>
      <c r="C71" s="715">
        <v>1</v>
      </c>
      <c r="D71" s="715">
        <v>429789</v>
      </c>
      <c r="E71" s="717">
        <f t="shared" si="1"/>
        <v>4.2978899999999998</v>
      </c>
      <c r="F71" s="69"/>
    </row>
    <row r="72" spans="1:6" ht="15.75">
      <c r="A72" s="408"/>
      <c r="B72" s="714"/>
      <c r="C72" s="715"/>
      <c r="D72" s="715"/>
      <c r="E72" s="717"/>
      <c r="F72" s="69"/>
    </row>
    <row r="73" spans="1:6">
      <c r="A73" s="342"/>
      <c r="B73" s="341" t="s">
        <v>8</v>
      </c>
      <c r="C73" s="718"/>
      <c r="D73" s="294"/>
      <c r="E73" s="294">
        <f>SUM(E46:E72)</f>
        <v>156.35789</v>
      </c>
      <c r="F73" s="718"/>
    </row>
  </sheetData>
  <mergeCells count="10">
    <mergeCell ref="A43:F43"/>
    <mergeCell ref="A44:A45"/>
    <mergeCell ref="B44:B45"/>
    <mergeCell ref="C44:E44"/>
    <mergeCell ref="F44:F45"/>
    <mergeCell ref="A3:F3"/>
    <mergeCell ref="A4:A5"/>
    <mergeCell ref="B4:B5"/>
    <mergeCell ref="C4:E4"/>
    <mergeCell ref="F4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52</vt:i4>
      </vt:variant>
    </vt:vector>
  </HeadingPairs>
  <TitlesOfParts>
    <vt:vector size="109" baseType="lpstr">
      <vt:lpstr>MH portion</vt:lpstr>
      <vt:lpstr>MH Annex I</vt:lpstr>
      <vt:lpstr>MH Annexure-II</vt:lpstr>
      <vt:lpstr>MH Annex-III</vt:lpstr>
      <vt:lpstr>MH- Annex-IV</vt:lpstr>
      <vt:lpstr>LSAS Performance  Annex-V</vt:lpstr>
      <vt:lpstr>Emoc Performance  Annex-V</vt:lpstr>
      <vt:lpstr>MH Annex. VI </vt:lpstr>
      <vt:lpstr>QA Annex-VII</vt:lpstr>
      <vt:lpstr>MH Annex- VIII</vt:lpstr>
      <vt:lpstr>MDR Annex -IX</vt:lpstr>
      <vt:lpstr>MH Annex-X</vt:lpstr>
      <vt:lpstr>JSSK Annex XI</vt:lpstr>
      <vt:lpstr>MH annexure-XII</vt:lpstr>
      <vt:lpstr>MH Annexure XIII</vt:lpstr>
      <vt:lpstr>MH Annex XIV</vt:lpstr>
      <vt:lpstr>MH Annex XV</vt:lpstr>
      <vt:lpstr>CH Annex_I </vt:lpstr>
      <vt:lpstr>LL SNCU</vt:lpstr>
      <vt:lpstr>LL NBSU</vt:lpstr>
      <vt:lpstr>LL NBCC</vt:lpstr>
      <vt:lpstr>LL NRC</vt:lpstr>
      <vt:lpstr>NIPI Annex</vt:lpstr>
      <vt:lpstr>FP Annex-1</vt:lpstr>
      <vt:lpstr>FP Annex-II</vt:lpstr>
      <vt:lpstr>FP Annex III</vt:lpstr>
      <vt:lpstr>FP Annex IV</vt:lpstr>
      <vt:lpstr>FP Annex V</vt:lpstr>
      <vt:lpstr>AH Annex-I </vt:lpstr>
      <vt:lpstr>AH Annex-II</vt:lpstr>
      <vt:lpstr>AH Annex-III</vt:lpstr>
      <vt:lpstr>AH Annex-IV</vt:lpstr>
      <vt:lpstr>RBSK-Annex-I</vt:lpstr>
      <vt:lpstr>RBSK-Annex-II</vt:lpstr>
      <vt:lpstr>RBSK-Annex-III</vt:lpstr>
      <vt:lpstr>A.6. Tribal RCH Annex-I</vt:lpstr>
      <vt:lpstr>A.8. HR Annex I</vt:lpstr>
      <vt:lpstr>HR Annex-II</vt:lpstr>
      <vt:lpstr>HR Annex-III</vt:lpstr>
      <vt:lpstr>A. 9.5. CH Trg. Annex-2</vt:lpstr>
      <vt:lpstr>A.10 PM Annex- 1(State)</vt:lpstr>
      <vt:lpstr>A.10 PM Annex-1(District)</vt:lpstr>
      <vt:lpstr>A.10 PM Annex-1(Block)</vt:lpstr>
      <vt:lpstr>ASHA-Annex-I (Revised)</vt:lpstr>
      <vt:lpstr>ASHA Annex-II (Revised)</vt:lpstr>
      <vt:lpstr>ASHA Annex-III (Revised)</vt:lpstr>
      <vt:lpstr>ASHA Annex-IV (Revised)</vt:lpstr>
      <vt:lpstr>ASHA Annex-V (Revised)</vt:lpstr>
      <vt:lpstr>B.2.A UF Annex-I</vt:lpstr>
      <vt:lpstr>B.2.A UF Annex-II</vt:lpstr>
      <vt:lpstr>B.2.B. AMG </vt:lpstr>
      <vt:lpstr>B.2.C. RKS</vt:lpstr>
      <vt:lpstr>Overall Infrastructure</vt:lpstr>
      <vt:lpstr>Infrastructure NRHM</vt:lpstr>
      <vt:lpstr>AYUSH HR Annexure I</vt:lpstr>
      <vt:lpstr>AYUSH HR Annexure -II</vt:lpstr>
      <vt:lpstr>B.16.1 Equipments</vt:lpstr>
      <vt:lpstr>'A. 9.5. CH Trg. Annex-2'!Print_Area</vt:lpstr>
      <vt:lpstr>'A.10 PM Annex- 1(State)'!Print_Area</vt:lpstr>
      <vt:lpstr>'A.10 PM Annex-1(Block)'!Print_Area</vt:lpstr>
      <vt:lpstr>'A.10 PM Annex-1(District)'!Print_Area</vt:lpstr>
      <vt:lpstr>'A.6. Tribal RCH Annex-I'!Print_Area</vt:lpstr>
      <vt:lpstr>'A.8. HR Annex I'!Print_Area</vt:lpstr>
      <vt:lpstr>'ASHA Annex-II (Revised)'!Print_Area</vt:lpstr>
      <vt:lpstr>'ASHA Annex-III (Revised)'!Print_Area</vt:lpstr>
      <vt:lpstr>'ASHA Annex-IV (Revised)'!Print_Area</vt:lpstr>
      <vt:lpstr>'ASHA Annex-V (Revised)'!Print_Area</vt:lpstr>
      <vt:lpstr>'ASHA-Annex-I (Revised)'!Print_Area</vt:lpstr>
      <vt:lpstr>'AYUSH HR Annexure I'!Print_Area</vt:lpstr>
      <vt:lpstr>'AYUSH HR Annexure -II'!Print_Area</vt:lpstr>
      <vt:lpstr>'B.2.A UF Annex-I'!Print_Area</vt:lpstr>
      <vt:lpstr>'B.2.A UF Annex-II'!Print_Area</vt:lpstr>
      <vt:lpstr>'B.2.B. AMG '!Print_Area</vt:lpstr>
      <vt:lpstr>'B.2.C. RKS'!Print_Area</vt:lpstr>
      <vt:lpstr>'CH Annex_I '!Print_Area</vt:lpstr>
      <vt:lpstr>'Emoc Performance  Annex-V'!Print_Area</vt:lpstr>
      <vt:lpstr>'FP Annex III'!Print_Area</vt:lpstr>
      <vt:lpstr>'FP Annex IV'!Print_Area</vt:lpstr>
      <vt:lpstr>'FP Annex V'!Print_Area</vt:lpstr>
      <vt:lpstr>'FP Annex-1'!Print_Area</vt:lpstr>
      <vt:lpstr>'FP Annex-II'!Print_Area</vt:lpstr>
      <vt:lpstr>'HR Annex-II'!Print_Area</vt:lpstr>
      <vt:lpstr>'HR Annex-III'!Print_Area</vt:lpstr>
      <vt:lpstr>'Infrastructure NRHM'!Print_Area</vt:lpstr>
      <vt:lpstr>'JSSK Annex XI'!Print_Area</vt:lpstr>
      <vt:lpstr>'LL NBCC'!Print_Area</vt:lpstr>
      <vt:lpstr>'LL NBSU'!Print_Area</vt:lpstr>
      <vt:lpstr>'LL NRC'!Print_Area</vt:lpstr>
      <vt:lpstr>'LL SNCU'!Print_Area</vt:lpstr>
      <vt:lpstr>'LSAS Performance  Annex-V'!Print_Area</vt:lpstr>
      <vt:lpstr>'MDR Annex -IX'!Print_Area</vt:lpstr>
      <vt:lpstr>'MH Annex I'!Print_Area</vt:lpstr>
      <vt:lpstr>'MH Annex- VIII'!Print_Area</vt:lpstr>
      <vt:lpstr>'MH Annex XIV'!Print_Area</vt:lpstr>
      <vt:lpstr>'MH Annex XV'!Print_Area</vt:lpstr>
      <vt:lpstr>'MH Annex. VI '!Print_Area</vt:lpstr>
      <vt:lpstr>'MH Annex-III'!Print_Area</vt:lpstr>
      <vt:lpstr>'MH- Annex-IV'!Print_Area</vt:lpstr>
      <vt:lpstr>'MH Annexure XIII'!Print_Area</vt:lpstr>
      <vt:lpstr>'MH Annexure-II'!Print_Area</vt:lpstr>
      <vt:lpstr>'MH annexure-XII'!Print_Area</vt:lpstr>
      <vt:lpstr>'MH Annex-X'!Print_Area</vt:lpstr>
      <vt:lpstr>'MH portion'!Print_Area</vt:lpstr>
      <vt:lpstr>'Overall Infrastructure'!Print_Area</vt:lpstr>
      <vt:lpstr>'QA Annex-VII'!Print_Area</vt:lpstr>
      <vt:lpstr>'CH Annex_I '!Print_Titles</vt:lpstr>
      <vt:lpstr>'FP Annex-II'!Print_Titles</vt:lpstr>
      <vt:lpstr>'Overall Infrastructure'!Print_Titles</vt:lpstr>
      <vt:lpstr>'QA Annex-VII'!Print_Titles</vt:lpstr>
    </vt:vector>
  </TitlesOfParts>
  <Company>nrhm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</dc:creator>
  <cp:lastModifiedBy>User</cp:lastModifiedBy>
  <cp:lastPrinted>2014-03-11T12:59:40Z</cp:lastPrinted>
  <dcterms:created xsi:type="dcterms:W3CDTF">2012-12-27T06:24:30Z</dcterms:created>
  <dcterms:modified xsi:type="dcterms:W3CDTF">2014-05-26T06:46:47Z</dcterms:modified>
</cp:coreProperties>
</file>